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9599262A-4D42-4D71-8AE1-B9D1AF1864B2}" xr6:coauthVersionLast="47" xr6:coauthVersionMax="47" xr10:uidLastSave="{00000000-0000-0000-0000-000000000000}"/>
  <bookViews>
    <workbookView xWindow="760" yWindow="0" windowWidth="19220" windowHeight="20880" activeTab="1" xr2:uid="{00000000-000D-0000-FFFF-FFFF00000000}"/>
  </bookViews>
  <sheets>
    <sheet name="使い方" sheetId="1" r:id="rId1"/>
    <sheet name="教材データ" sheetId="2" r:id="rId2"/>
    <sheet name="範囲選択問題" sheetId="7" r:id="rId3"/>
    <sheet name="範囲選択問題 (解答)" sheetId="8" r:id="rId4"/>
    <sheet name="選択問題 " sheetId="9" r:id="rId5"/>
    <sheet name="選択問題  (解答)" sheetId="10" r:id="rId6"/>
  </sheets>
  <definedNames>
    <definedName name="_xlnm.Print_Area" localSheetId="4">'選択問題 '!$A$1:$S$20</definedName>
    <definedName name="_xlnm.Print_Area" localSheetId="5">'選択問題  (解答)'!$A$1:$S$19</definedName>
    <definedName name="_xlnm.Print_Area" localSheetId="2">範囲選択問題!$A$1:$S$20</definedName>
    <definedName name="_xlnm.Print_Area" localSheetId="3">'範囲選択問題 (解答)'!$A$1:$S$19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0" l="1"/>
  <c r="B4" i="10"/>
  <c r="C4" i="10"/>
  <c r="D4" i="10"/>
  <c r="E4" i="10"/>
  <c r="F4" i="10"/>
  <c r="G4" i="10"/>
  <c r="H4" i="10"/>
  <c r="I4" i="10"/>
  <c r="J4" i="10"/>
  <c r="K4" i="10"/>
  <c r="L4" i="10"/>
  <c r="M4" i="10"/>
  <c r="N4" i="10"/>
  <c r="O4" i="10"/>
  <c r="P4" i="10"/>
  <c r="Q4" i="10"/>
  <c r="R4" i="10"/>
  <c r="S4" i="10"/>
  <c r="B5" i="10"/>
  <c r="D5" i="10"/>
  <c r="F5" i="10"/>
  <c r="H5" i="10"/>
  <c r="J5" i="10"/>
  <c r="L5" i="10"/>
  <c r="N5" i="10"/>
  <c r="P5" i="10"/>
  <c r="R5" i="10"/>
  <c r="B16" i="10"/>
  <c r="D16" i="10"/>
  <c r="F16" i="10"/>
  <c r="H16" i="10"/>
  <c r="J16" i="10"/>
  <c r="L16" i="10"/>
  <c r="N16" i="10"/>
  <c r="P16" i="10"/>
  <c r="R16" i="10"/>
  <c r="B17" i="10"/>
  <c r="D17" i="10"/>
  <c r="F17" i="10"/>
  <c r="H17" i="10"/>
  <c r="J17" i="10"/>
  <c r="L17" i="10"/>
  <c r="N17" i="10"/>
  <c r="P17" i="10"/>
  <c r="R17" i="10"/>
  <c r="B18" i="10"/>
  <c r="D18" i="10"/>
  <c r="F18" i="10"/>
  <c r="H18" i="10"/>
  <c r="J18" i="10"/>
  <c r="L18" i="10"/>
  <c r="N18" i="10"/>
  <c r="P18" i="10"/>
  <c r="R18" i="10"/>
  <c r="R18" i="8"/>
  <c r="P18" i="8"/>
  <c r="N18" i="8"/>
  <c r="L18" i="8"/>
  <c r="J18" i="8"/>
  <c r="H18" i="8"/>
  <c r="F18" i="8"/>
  <c r="D18" i="8"/>
  <c r="B18" i="8"/>
  <c r="R17" i="8"/>
  <c r="P17" i="8"/>
  <c r="N17" i="8"/>
  <c r="L17" i="8"/>
  <c r="J17" i="8"/>
  <c r="H17" i="8"/>
  <c r="F17" i="8"/>
  <c r="D17" i="8"/>
  <c r="B17" i="8"/>
  <c r="R16" i="8"/>
  <c r="P16" i="8"/>
  <c r="N16" i="8"/>
  <c r="L16" i="8"/>
  <c r="J16" i="8"/>
  <c r="H16" i="8"/>
  <c r="F16" i="8"/>
  <c r="D16" i="8"/>
  <c r="B16" i="8"/>
  <c r="R5" i="8"/>
  <c r="P5" i="8"/>
  <c r="N5" i="8"/>
  <c r="L5" i="8"/>
  <c r="J5" i="8"/>
  <c r="H5" i="8"/>
  <c r="F5" i="8"/>
  <c r="D5" i="8"/>
  <c r="B5" i="8"/>
  <c r="S4" i="8"/>
  <c r="R4" i="8"/>
  <c r="Q4" i="8"/>
  <c r="P4" i="8"/>
  <c r="O4" i="8"/>
  <c r="N4" i="8"/>
  <c r="M4" i="8"/>
  <c r="L4" i="8"/>
  <c r="K4" i="8"/>
  <c r="J4" i="8"/>
  <c r="I4" i="8"/>
  <c r="H4" i="8"/>
  <c r="G4" i="8"/>
  <c r="F4" i="8"/>
  <c r="E4" i="8"/>
  <c r="D4" i="8"/>
  <c r="C4" i="8"/>
  <c r="B4" i="8"/>
  <c r="A4" i="8"/>
  <c r="AD122" i="8"/>
  <c r="AD121" i="8"/>
  <c r="AD120" i="8"/>
  <c r="AD119" i="8"/>
  <c r="AD118" i="8"/>
  <c r="AD117" i="8"/>
  <c r="AD116" i="8"/>
  <c r="AD115" i="8"/>
  <c r="AD114" i="8"/>
  <c r="AD113" i="8"/>
  <c r="AD112" i="8"/>
  <c r="AD111" i="8"/>
  <c r="AD110" i="8"/>
  <c r="AD109" i="8"/>
  <c r="AD108" i="8"/>
  <c r="AD107" i="8"/>
  <c r="AD106" i="8"/>
  <c r="AD105" i="8"/>
  <c r="AD104" i="8"/>
  <c r="AD103" i="8"/>
  <c r="AD102" i="8"/>
  <c r="AD101" i="8"/>
  <c r="AD100" i="8"/>
  <c r="AD99" i="8"/>
  <c r="AD98" i="8"/>
  <c r="AD97" i="8"/>
  <c r="AD96" i="8"/>
  <c r="AD95" i="8"/>
  <c r="AD94" i="8"/>
  <c r="AD93" i="8"/>
  <c r="AD92" i="8"/>
  <c r="AD91" i="8"/>
  <c r="AD90" i="8"/>
  <c r="AD89" i="8"/>
  <c r="AD88" i="8"/>
  <c r="AD87" i="8"/>
  <c r="AD86" i="8"/>
  <c r="AD85" i="8"/>
  <c r="AD84" i="8"/>
  <c r="AD83" i="8"/>
  <c r="AD82" i="8"/>
  <c r="AD81" i="8"/>
  <c r="AD80" i="8"/>
  <c r="AD79" i="8"/>
  <c r="AD78" i="8"/>
  <c r="AD77" i="8"/>
  <c r="AD76" i="8"/>
  <c r="AD75" i="8"/>
  <c r="AD74" i="8"/>
  <c r="AD73" i="8"/>
  <c r="AD72" i="8"/>
  <c r="AD71" i="8"/>
  <c r="AD70" i="8"/>
  <c r="AD69" i="8"/>
  <c r="AD68" i="8"/>
  <c r="AD67" i="8"/>
  <c r="AD66" i="8"/>
  <c r="AD65" i="8"/>
  <c r="AD64" i="8"/>
  <c r="AD63" i="8"/>
  <c r="AD62" i="8"/>
  <c r="AD61" i="8"/>
  <c r="AD60" i="8"/>
  <c r="AD59" i="8"/>
  <c r="AD58" i="8"/>
  <c r="AD57" i="8"/>
  <c r="AD56" i="8"/>
  <c r="AD55" i="8"/>
  <c r="AD54" i="8"/>
  <c r="AD53" i="8"/>
  <c r="AD52" i="8"/>
  <c r="AD51" i="8"/>
  <c r="AD50" i="8"/>
  <c r="AD49" i="8"/>
  <c r="AD48" i="8"/>
  <c r="AD47" i="8"/>
  <c r="AD46" i="8"/>
  <c r="AD45" i="8"/>
  <c r="AD44" i="8"/>
  <c r="AD43" i="8"/>
  <c r="AD42" i="8"/>
  <c r="AD41" i="8"/>
  <c r="AD40" i="8"/>
  <c r="AD39" i="8"/>
  <c r="AD38" i="8"/>
  <c r="AD37" i="8"/>
  <c r="AD36" i="8"/>
  <c r="AD35" i="8"/>
  <c r="AD34" i="8"/>
  <c r="AD33" i="8"/>
  <c r="AD32" i="8"/>
  <c r="AD31" i="8"/>
  <c r="AD30" i="8"/>
  <c r="AD29" i="8"/>
  <c r="AD28" i="8"/>
  <c r="AD27" i="8"/>
  <c r="AD26" i="8"/>
  <c r="AD25" i="8"/>
  <c r="AD24" i="8"/>
  <c r="AD23" i="8"/>
  <c r="S16" i="9"/>
  <c r="S16" i="10" s="1"/>
  <c r="Q16" i="9"/>
  <c r="Q16" i="10" s="1"/>
  <c r="O16" i="9"/>
  <c r="O16" i="10" s="1"/>
  <c r="M16" i="9"/>
  <c r="M16" i="10" s="1"/>
  <c r="K16" i="9"/>
  <c r="K16" i="10" s="1"/>
  <c r="I16" i="9"/>
  <c r="I16" i="10" s="1"/>
  <c r="G16" i="9"/>
  <c r="G16" i="10" s="1"/>
  <c r="E16" i="9"/>
  <c r="E16" i="10" s="1"/>
  <c r="C16" i="9"/>
  <c r="C16" i="10" s="1"/>
  <c r="A16" i="9"/>
  <c r="A16" i="10" s="1"/>
  <c r="AD32" i="9"/>
  <c r="AD31" i="9"/>
  <c r="AD30" i="9"/>
  <c r="AD29" i="9"/>
  <c r="AD28" i="9"/>
  <c r="AD27" i="9"/>
  <c r="AD26" i="9"/>
  <c r="AD25" i="9"/>
  <c r="AD24" i="9"/>
  <c r="AD23" i="9"/>
  <c r="J22" i="2"/>
  <c r="AF32" i="9" s="1"/>
  <c r="AF32" i="10" s="1"/>
  <c r="I22" i="2"/>
  <c r="AE32" i="9" s="1"/>
  <c r="AE32" i="10" s="1"/>
  <c r="J21" i="2"/>
  <c r="AF31" i="9" s="1"/>
  <c r="AF31" i="10" s="1"/>
  <c r="I21" i="2"/>
  <c r="AE31" i="9" s="1"/>
  <c r="AE31" i="10" s="1"/>
  <c r="J20" i="2"/>
  <c r="AF30" i="9" s="1"/>
  <c r="AF30" i="10" s="1"/>
  <c r="I20" i="2"/>
  <c r="AE30" i="9" s="1"/>
  <c r="AE30" i="10" s="1"/>
  <c r="J19" i="2"/>
  <c r="AF29" i="9" s="1"/>
  <c r="AF29" i="10" s="1"/>
  <c r="I19" i="2"/>
  <c r="AE29" i="9" s="1"/>
  <c r="AE29" i="10" s="1"/>
  <c r="J18" i="2"/>
  <c r="AF28" i="9" s="1"/>
  <c r="AF28" i="10" s="1"/>
  <c r="I18" i="2"/>
  <c r="AE28" i="9" s="1"/>
  <c r="AE28" i="10" s="1"/>
  <c r="J17" i="2"/>
  <c r="AF27" i="9" s="1"/>
  <c r="AF27" i="10" s="1"/>
  <c r="I17" i="2"/>
  <c r="AE27" i="9" s="1"/>
  <c r="AE27" i="10" s="1"/>
  <c r="J16" i="2"/>
  <c r="AF26" i="9" s="1"/>
  <c r="AF26" i="10" s="1"/>
  <c r="I16" i="2"/>
  <c r="AE26" i="9" s="1"/>
  <c r="AE26" i="10" s="1"/>
  <c r="J15" i="2"/>
  <c r="AF25" i="9" s="1"/>
  <c r="AF25" i="10" s="1"/>
  <c r="I15" i="2"/>
  <c r="AE25" i="9" s="1"/>
  <c r="AE25" i="10" s="1"/>
  <c r="J14" i="2"/>
  <c r="AF24" i="9" s="1"/>
  <c r="AF24" i="10" s="1"/>
  <c r="I14" i="2"/>
  <c r="AE24" i="9" s="1"/>
  <c r="AE24" i="10" s="1"/>
  <c r="J13" i="2"/>
  <c r="AF23" i="9" s="1"/>
  <c r="AF23" i="10" s="1"/>
  <c r="I13" i="2"/>
  <c r="AE23" i="9" s="1"/>
  <c r="AE23" i="10" s="1"/>
  <c r="AF122" i="7"/>
  <c r="AF122" i="8" s="1"/>
  <c r="AE122" i="7"/>
  <c r="AE122" i="8" s="1"/>
  <c r="AF121" i="7"/>
  <c r="AF121" i="8" s="1"/>
  <c r="AE121" i="7"/>
  <c r="AE121" i="8" s="1"/>
  <c r="AF120" i="7"/>
  <c r="AF120" i="8" s="1"/>
  <c r="AE120" i="7"/>
  <c r="AE120" i="8" s="1"/>
  <c r="AF119" i="7"/>
  <c r="AF119" i="8" s="1"/>
  <c r="AE119" i="7"/>
  <c r="AE119" i="8" s="1"/>
  <c r="AF118" i="7"/>
  <c r="AF118" i="8" s="1"/>
  <c r="AE118" i="7"/>
  <c r="AE118" i="8" s="1"/>
  <c r="AF117" i="7"/>
  <c r="AF117" i="8" s="1"/>
  <c r="AE117" i="7"/>
  <c r="AE117" i="8" s="1"/>
  <c r="AF116" i="7"/>
  <c r="AF116" i="8" s="1"/>
  <c r="AE116" i="7"/>
  <c r="AE116" i="8" s="1"/>
  <c r="AF115" i="7"/>
  <c r="AF115" i="8" s="1"/>
  <c r="AE115" i="7"/>
  <c r="AE115" i="8" s="1"/>
  <c r="AF114" i="7"/>
  <c r="AF114" i="8" s="1"/>
  <c r="AE114" i="7"/>
  <c r="AE114" i="8" s="1"/>
  <c r="AF113" i="7"/>
  <c r="AF113" i="8" s="1"/>
  <c r="AE113" i="7"/>
  <c r="AE113" i="8" s="1"/>
  <c r="AF112" i="7"/>
  <c r="AF112" i="8" s="1"/>
  <c r="AE112" i="7"/>
  <c r="AE112" i="8" s="1"/>
  <c r="AF111" i="7"/>
  <c r="AF111" i="8" s="1"/>
  <c r="AE111" i="7"/>
  <c r="AE111" i="8" s="1"/>
  <c r="AF110" i="7"/>
  <c r="AF110" i="8" s="1"/>
  <c r="AE110" i="7"/>
  <c r="AE110" i="8" s="1"/>
  <c r="AF109" i="7"/>
  <c r="AF109" i="8" s="1"/>
  <c r="AE109" i="7"/>
  <c r="AE109" i="8" s="1"/>
  <c r="AF108" i="7"/>
  <c r="AF108" i="8" s="1"/>
  <c r="AE108" i="7"/>
  <c r="AE108" i="8" s="1"/>
  <c r="AF107" i="7"/>
  <c r="AF107" i="8" s="1"/>
  <c r="AE107" i="7"/>
  <c r="AE107" i="8" s="1"/>
  <c r="AF106" i="7"/>
  <c r="AF106" i="8" s="1"/>
  <c r="AE106" i="7"/>
  <c r="AE106" i="8" s="1"/>
  <c r="AF105" i="7"/>
  <c r="AF105" i="8" s="1"/>
  <c r="AE105" i="7"/>
  <c r="AE105" i="8" s="1"/>
  <c r="AF104" i="7"/>
  <c r="AF104" i="8" s="1"/>
  <c r="AE104" i="7"/>
  <c r="AE104" i="8" s="1"/>
  <c r="AF103" i="7"/>
  <c r="AF103" i="8" s="1"/>
  <c r="AE103" i="7"/>
  <c r="AE103" i="8" s="1"/>
  <c r="AF102" i="7"/>
  <c r="AF102" i="8" s="1"/>
  <c r="AE102" i="7"/>
  <c r="AE102" i="8" s="1"/>
  <c r="AF101" i="7"/>
  <c r="AF101" i="8" s="1"/>
  <c r="AE101" i="7"/>
  <c r="AE101" i="8" s="1"/>
  <c r="AF100" i="7"/>
  <c r="AF100" i="8" s="1"/>
  <c r="AE100" i="7"/>
  <c r="AE100" i="8" s="1"/>
  <c r="AF99" i="7"/>
  <c r="AF99" i="8" s="1"/>
  <c r="AE99" i="7"/>
  <c r="AE99" i="8" s="1"/>
  <c r="AF98" i="7"/>
  <c r="AF98" i="8" s="1"/>
  <c r="AE98" i="7"/>
  <c r="AE98" i="8" s="1"/>
  <c r="AF97" i="7"/>
  <c r="AF97" i="8" s="1"/>
  <c r="AE97" i="7"/>
  <c r="AE97" i="8" s="1"/>
  <c r="AF96" i="7"/>
  <c r="AF96" i="8" s="1"/>
  <c r="AE96" i="7"/>
  <c r="AE96" i="8" s="1"/>
  <c r="AF95" i="7"/>
  <c r="AF95" i="8" s="1"/>
  <c r="AE95" i="7"/>
  <c r="AE95" i="8" s="1"/>
  <c r="AF94" i="7"/>
  <c r="AF94" i="8" s="1"/>
  <c r="AE94" i="7"/>
  <c r="AE94" i="8" s="1"/>
  <c r="AF93" i="7"/>
  <c r="AF93" i="8" s="1"/>
  <c r="AE93" i="7"/>
  <c r="AE93" i="8" s="1"/>
  <c r="AF92" i="7"/>
  <c r="AF92" i="8" s="1"/>
  <c r="AE92" i="7"/>
  <c r="AE92" i="8" s="1"/>
  <c r="AF91" i="7"/>
  <c r="AF91" i="8" s="1"/>
  <c r="AE91" i="7"/>
  <c r="AE91" i="8" s="1"/>
  <c r="AF90" i="7"/>
  <c r="AF90" i="8" s="1"/>
  <c r="AE90" i="7"/>
  <c r="AE90" i="8" s="1"/>
  <c r="AF89" i="7"/>
  <c r="AF89" i="8" s="1"/>
  <c r="AE89" i="7"/>
  <c r="AE89" i="8" s="1"/>
  <c r="AF88" i="7"/>
  <c r="AF88" i="8" s="1"/>
  <c r="AE88" i="7"/>
  <c r="AE88" i="8" s="1"/>
  <c r="AF87" i="7"/>
  <c r="AF87" i="8" s="1"/>
  <c r="AE87" i="7"/>
  <c r="AE87" i="8" s="1"/>
  <c r="AF86" i="7"/>
  <c r="AF86" i="8" s="1"/>
  <c r="AE86" i="7"/>
  <c r="AE86" i="8" s="1"/>
  <c r="AF85" i="7"/>
  <c r="AF85" i="8" s="1"/>
  <c r="AE85" i="7"/>
  <c r="AE85" i="8" s="1"/>
  <c r="AF84" i="7"/>
  <c r="AF84" i="8" s="1"/>
  <c r="AE84" i="7"/>
  <c r="AE84" i="8" s="1"/>
  <c r="AF83" i="7"/>
  <c r="AF83" i="8" s="1"/>
  <c r="AE83" i="7"/>
  <c r="AE83" i="8" s="1"/>
  <c r="AF82" i="7"/>
  <c r="AF82" i="8" s="1"/>
  <c r="AE82" i="7"/>
  <c r="AE82" i="8" s="1"/>
  <c r="AF81" i="7"/>
  <c r="AF81" i="8" s="1"/>
  <c r="AE81" i="7"/>
  <c r="AE81" i="8" s="1"/>
  <c r="AF80" i="7"/>
  <c r="AF80" i="8" s="1"/>
  <c r="AE80" i="7"/>
  <c r="AE80" i="8" s="1"/>
  <c r="AF79" i="7"/>
  <c r="AF79" i="8" s="1"/>
  <c r="AE79" i="7"/>
  <c r="AE79" i="8" s="1"/>
  <c r="AF78" i="7"/>
  <c r="AF78" i="8" s="1"/>
  <c r="AE78" i="7"/>
  <c r="AE78" i="8" s="1"/>
  <c r="AF77" i="7"/>
  <c r="AF77" i="8" s="1"/>
  <c r="AE77" i="7"/>
  <c r="AE77" i="8" s="1"/>
  <c r="AF76" i="7"/>
  <c r="AF76" i="8" s="1"/>
  <c r="AE76" i="7"/>
  <c r="AE76" i="8" s="1"/>
  <c r="AF75" i="7"/>
  <c r="AF75" i="8" s="1"/>
  <c r="AE75" i="7"/>
  <c r="AE75" i="8" s="1"/>
  <c r="AF74" i="7"/>
  <c r="AF74" i="8" s="1"/>
  <c r="AE74" i="7"/>
  <c r="AE74" i="8" s="1"/>
  <c r="AF73" i="7"/>
  <c r="AF73" i="8" s="1"/>
  <c r="AE73" i="7"/>
  <c r="AE73" i="8" s="1"/>
  <c r="AF72" i="7"/>
  <c r="AF72" i="8" s="1"/>
  <c r="AE72" i="7"/>
  <c r="AE72" i="8" s="1"/>
  <c r="AF71" i="7"/>
  <c r="AF71" i="8" s="1"/>
  <c r="AE71" i="7"/>
  <c r="AE71" i="8" s="1"/>
  <c r="AF70" i="7"/>
  <c r="AF70" i="8" s="1"/>
  <c r="AE70" i="7"/>
  <c r="AE70" i="8" s="1"/>
  <c r="AF69" i="7"/>
  <c r="AF69" i="8" s="1"/>
  <c r="AE69" i="7"/>
  <c r="AE69" i="8" s="1"/>
  <c r="AF68" i="7"/>
  <c r="AF68" i="8" s="1"/>
  <c r="AE68" i="7"/>
  <c r="AE68" i="8" s="1"/>
  <c r="AF67" i="7"/>
  <c r="AF67" i="8" s="1"/>
  <c r="AE67" i="7"/>
  <c r="AE67" i="8" s="1"/>
  <c r="AF66" i="7"/>
  <c r="AF66" i="8" s="1"/>
  <c r="AE66" i="7"/>
  <c r="AE66" i="8" s="1"/>
  <c r="AF65" i="7"/>
  <c r="AF65" i="8" s="1"/>
  <c r="AE65" i="7"/>
  <c r="AE65" i="8" s="1"/>
  <c r="AF64" i="7"/>
  <c r="AF64" i="8" s="1"/>
  <c r="AE64" i="7"/>
  <c r="AE64" i="8" s="1"/>
  <c r="AF63" i="7"/>
  <c r="AF63" i="8" s="1"/>
  <c r="AE63" i="7"/>
  <c r="AE63" i="8" s="1"/>
  <c r="AF62" i="7"/>
  <c r="AF62" i="8" s="1"/>
  <c r="AE62" i="7"/>
  <c r="AE62" i="8" s="1"/>
  <c r="AF61" i="7"/>
  <c r="AF61" i="8" s="1"/>
  <c r="AE61" i="7"/>
  <c r="AE61" i="8" s="1"/>
  <c r="AF60" i="7"/>
  <c r="AF60" i="8" s="1"/>
  <c r="AE60" i="7"/>
  <c r="AE60" i="8" s="1"/>
  <c r="AF59" i="7"/>
  <c r="AF59" i="8" s="1"/>
  <c r="AE59" i="7"/>
  <c r="AE59" i="8" s="1"/>
  <c r="AF58" i="7"/>
  <c r="AF58" i="8" s="1"/>
  <c r="AE58" i="7"/>
  <c r="AE58" i="8" s="1"/>
  <c r="AF57" i="7"/>
  <c r="AF57" i="8" s="1"/>
  <c r="AE57" i="7"/>
  <c r="AE57" i="8" s="1"/>
  <c r="AF56" i="7"/>
  <c r="AF56" i="8" s="1"/>
  <c r="AE56" i="7"/>
  <c r="AE56" i="8" s="1"/>
  <c r="AF55" i="7"/>
  <c r="AF55" i="8" s="1"/>
  <c r="AE55" i="7"/>
  <c r="AE55" i="8" s="1"/>
  <c r="AF54" i="7"/>
  <c r="AF54" i="8" s="1"/>
  <c r="AE54" i="7"/>
  <c r="AE54" i="8" s="1"/>
  <c r="AF53" i="7"/>
  <c r="AF53" i="8" s="1"/>
  <c r="AE53" i="7"/>
  <c r="AE53" i="8" s="1"/>
  <c r="AF52" i="7"/>
  <c r="AF52" i="8" s="1"/>
  <c r="AE52" i="7"/>
  <c r="AE52" i="8" s="1"/>
  <c r="AF51" i="7"/>
  <c r="AF51" i="8" s="1"/>
  <c r="AE51" i="7"/>
  <c r="AE51" i="8" s="1"/>
  <c r="AF50" i="7"/>
  <c r="AF50" i="8" s="1"/>
  <c r="AE50" i="7"/>
  <c r="AE50" i="8" s="1"/>
  <c r="AF49" i="7"/>
  <c r="AF49" i="8" s="1"/>
  <c r="AE49" i="7"/>
  <c r="AE49" i="8" s="1"/>
  <c r="AF48" i="7"/>
  <c r="AF48" i="8" s="1"/>
  <c r="AE48" i="7"/>
  <c r="AE48" i="8" s="1"/>
  <c r="AF47" i="7"/>
  <c r="AF47" i="8" s="1"/>
  <c r="AE47" i="7"/>
  <c r="AE47" i="8" s="1"/>
  <c r="AF46" i="7"/>
  <c r="AF46" i="8" s="1"/>
  <c r="AE46" i="7"/>
  <c r="AE46" i="8" s="1"/>
  <c r="AF45" i="7"/>
  <c r="AF45" i="8" s="1"/>
  <c r="AE45" i="7"/>
  <c r="AE45" i="8" s="1"/>
  <c r="AF44" i="7"/>
  <c r="AF44" i="8" s="1"/>
  <c r="AE44" i="7"/>
  <c r="AE44" i="8" s="1"/>
  <c r="AF43" i="7"/>
  <c r="AF43" i="8" s="1"/>
  <c r="AE43" i="7"/>
  <c r="AE43" i="8" s="1"/>
  <c r="AF42" i="7"/>
  <c r="AF42" i="8" s="1"/>
  <c r="AE42" i="7"/>
  <c r="AE42" i="8" s="1"/>
  <c r="AF41" i="7"/>
  <c r="AF41" i="8" s="1"/>
  <c r="AE41" i="7"/>
  <c r="AE41" i="8" s="1"/>
  <c r="AF40" i="7"/>
  <c r="AF40" i="8" s="1"/>
  <c r="AE40" i="7"/>
  <c r="AE40" i="8" s="1"/>
  <c r="AF39" i="7"/>
  <c r="AF39" i="8" s="1"/>
  <c r="AE39" i="7"/>
  <c r="AE39" i="8" s="1"/>
  <c r="AF38" i="7"/>
  <c r="AF38" i="8" s="1"/>
  <c r="AE38" i="7"/>
  <c r="AE38" i="8" s="1"/>
  <c r="AF37" i="7"/>
  <c r="AF37" i="8" s="1"/>
  <c r="AE37" i="7"/>
  <c r="AE37" i="8" s="1"/>
  <c r="AF36" i="7"/>
  <c r="AF36" i="8" s="1"/>
  <c r="AE36" i="7"/>
  <c r="AE36" i="8" s="1"/>
  <c r="AF35" i="7"/>
  <c r="AF35" i="8" s="1"/>
  <c r="AE35" i="7"/>
  <c r="AE35" i="8" s="1"/>
  <c r="AF34" i="7"/>
  <c r="AF34" i="8" s="1"/>
  <c r="AE34" i="7"/>
  <c r="AE34" i="8" s="1"/>
  <c r="AF33" i="7"/>
  <c r="AF33" i="8" s="1"/>
  <c r="AE33" i="7"/>
  <c r="AE33" i="8" s="1"/>
  <c r="AF32" i="7"/>
  <c r="AF32" i="8" s="1"/>
  <c r="AE32" i="7"/>
  <c r="AE32" i="8" s="1"/>
  <c r="AF31" i="7"/>
  <c r="AF31" i="8" s="1"/>
  <c r="AE31" i="7"/>
  <c r="AE31" i="8" s="1"/>
  <c r="AF30" i="7"/>
  <c r="AF30" i="8" s="1"/>
  <c r="AE30" i="7"/>
  <c r="AE30" i="8" s="1"/>
  <c r="AF29" i="7"/>
  <c r="AF29" i="8" s="1"/>
  <c r="AE29" i="7"/>
  <c r="AE29" i="8" s="1"/>
  <c r="AF28" i="7"/>
  <c r="AF28" i="8" s="1"/>
  <c r="AE28" i="7"/>
  <c r="AE28" i="8" s="1"/>
  <c r="AF27" i="7"/>
  <c r="AF27" i="8" s="1"/>
  <c r="AE27" i="7"/>
  <c r="AE27" i="8" s="1"/>
  <c r="AF26" i="7"/>
  <c r="AF26" i="8" s="1"/>
  <c r="AE26" i="7"/>
  <c r="AE26" i="8" s="1"/>
  <c r="AF25" i="7"/>
  <c r="AF25" i="8" s="1"/>
  <c r="AE25" i="7"/>
  <c r="AE25" i="8" s="1"/>
  <c r="AF24" i="7"/>
  <c r="AF24" i="8" s="1"/>
  <c r="AE24" i="7"/>
  <c r="AE24" i="8" s="1"/>
  <c r="AF23" i="7"/>
  <c r="AF23" i="8" s="1"/>
  <c r="AE23" i="7"/>
  <c r="AE23" i="8" s="1"/>
  <c r="S16" i="7"/>
  <c r="Q16" i="7"/>
  <c r="O16" i="7"/>
  <c r="M16" i="7"/>
  <c r="K16" i="7"/>
  <c r="I16" i="7"/>
  <c r="G16" i="7"/>
  <c r="E16" i="7"/>
  <c r="C16" i="7"/>
  <c r="A16"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3" i="8" s="1"/>
  <c r="AC74" i="7"/>
  <c r="AC74" i="8" s="1"/>
  <c r="AC75" i="7"/>
  <c r="AC75" i="8" s="1"/>
  <c r="AC76" i="7"/>
  <c r="AC76" i="8" s="1"/>
  <c r="AC77" i="7"/>
  <c r="AC77" i="8" s="1"/>
  <c r="AC78" i="7"/>
  <c r="AC78" i="8" s="1"/>
  <c r="AC79" i="7"/>
  <c r="AC79" i="8" s="1"/>
  <c r="AC80" i="7"/>
  <c r="AC80" i="8" s="1"/>
  <c r="AC81" i="7"/>
  <c r="AC81" i="8" s="1"/>
  <c r="AC82" i="7"/>
  <c r="AC82" i="8" s="1"/>
  <c r="AC83" i="7"/>
  <c r="AC83" i="8" s="1"/>
  <c r="AC84" i="7"/>
  <c r="AC84" i="8" s="1"/>
  <c r="AC85" i="7"/>
  <c r="AC85" i="8" s="1"/>
  <c r="AC86" i="7"/>
  <c r="AC86" i="8" s="1"/>
  <c r="AC87" i="7"/>
  <c r="AC87" i="8" s="1"/>
  <c r="AC88" i="7"/>
  <c r="AC88" i="8" s="1"/>
  <c r="AC89" i="7"/>
  <c r="AC89" i="8" s="1"/>
  <c r="AC90" i="7"/>
  <c r="AC90" i="8" s="1"/>
  <c r="AC91" i="7"/>
  <c r="AC91" i="8" s="1"/>
  <c r="AC92" i="7"/>
  <c r="AC92" i="8" s="1"/>
  <c r="AC93" i="7"/>
  <c r="AC93" i="8" s="1"/>
  <c r="AC94" i="7"/>
  <c r="AC94" i="8" s="1"/>
  <c r="AC95" i="7"/>
  <c r="AC95" i="8" s="1"/>
  <c r="AC96" i="7"/>
  <c r="AC96" i="8" s="1"/>
  <c r="AC97" i="7"/>
  <c r="AC97" i="8" s="1"/>
  <c r="AC98" i="7"/>
  <c r="AC98" i="8" s="1"/>
  <c r="AC99" i="7"/>
  <c r="AC99" i="8" s="1"/>
  <c r="AC100" i="7"/>
  <c r="AC100" i="8" s="1"/>
  <c r="AC101" i="7"/>
  <c r="AC101" i="8" s="1"/>
  <c r="AC102" i="7"/>
  <c r="AC102" i="8" s="1"/>
  <c r="AC103" i="7"/>
  <c r="AC103" i="8" s="1"/>
  <c r="AC104" i="7"/>
  <c r="AC104" i="8" s="1"/>
  <c r="AC105" i="7"/>
  <c r="AC105" i="8" s="1"/>
  <c r="AC106" i="7"/>
  <c r="AC106" i="8" s="1"/>
  <c r="AC107" i="7"/>
  <c r="AC107" i="8" s="1"/>
  <c r="AC108" i="7"/>
  <c r="AC108" i="8" s="1"/>
  <c r="AC109" i="7"/>
  <c r="AC109" i="8" s="1"/>
  <c r="AC110" i="7"/>
  <c r="AC110" i="8" s="1"/>
  <c r="AC111" i="7"/>
  <c r="AC111" i="8" s="1"/>
  <c r="AC112" i="7"/>
  <c r="AC112" i="8" s="1"/>
  <c r="AC113" i="7"/>
  <c r="AC113" i="8" s="1"/>
  <c r="AC114" i="7"/>
  <c r="AC114" i="8" s="1"/>
  <c r="AC115" i="7"/>
  <c r="AC115" i="8" s="1"/>
  <c r="AC116" i="7"/>
  <c r="AC116" i="8" s="1"/>
  <c r="AC117" i="7"/>
  <c r="AC117" i="8" s="1"/>
  <c r="AC118" i="7"/>
  <c r="AC118" i="8" s="1"/>
  <c r="AC119" i="7"/>
  <c r="AC119" i="8" s="1"/>
  <c r="AC120" i="7"/>
  <c r="AC120" i="8" s="1"/>
  <c r="AC121" i="7"/>
  <c r="AC121" i="8" s="1"/>
  <c r="AC122" i="7"/>
  <c r="AC122" i="8" s="1"/>
  <c r="AC23" i="7"/>
  <c r="AC32" i="9" l="1"/>
  <c r="AD32" i="10"/>
  <c r="AC31" i="9"/>
  <c r="AC31" i="10" s="1"/>
  <c r="AD31" i="10"/>
  <c r="AC30" i="9"/>
  <c r="AD30" i="10"/>
  <c r="AC29" i="9"/>
  <c r="AC29" i="10" s="1"/>
  <c r="AD29" i="10"/>
  <c r="AC27" i="9"/>
  <c r="AC27" i="10" s="1"/>
  <c r="AD27" i="10"/>
  <c r="AC26" i="9"/>
  <c r="AD26" i="10"/>
  <c r="AC25" i="9"/>
  <c r="AD25" i="10"/>
  <c r="AC23" i="9"/>
  <c r="AC23" i="10" s="1"/>
  <c r="AD23" i="10"/>
  <c r="AC28" i="9"/>
  <c r="AD28" i="10"/>
  <c r="AC24" i="9"/>
  <c r="AD24" i="10"/>
  <c r="I16" i="8"/>
  <c r="G16" i="8"/>
  <c r="E16" i="8"/>
  <c r="C16" i="8"/>
  <c r="A16" i="8"/>
  <c r="S17" i="9"/>
  <c r="S17" i="10" s="1"/>
  <c r="Q17" i="9"/>
  <c r="Q17" i="10" s="1"/>
  <c r="O17" i="9"/>
  <c r="O17" i="10" s="1"/>
  <c r="M17" i="9"/>
  <c r="M17" i="10" s="1"/>
  <c r="S17" i="7"/>
  <c r="S16" i="8"/>
  <c r="Q17" i="7"/>
  <c r="Q16" i="8"/>
  <c r="O17" i="7"/>
  <c r="O16" i="8"/>
  <c r="M17" i="7"/>
  <c r="M16" i="8"/>
  <c r="K17" i="7"/>
  <c r="K16" i="8"/>
  <c r="AB24" i="7"/>
  <c r="AC24" i="8"/>
  <c r="AB25" i="7"/>
  <c r="AB25" i="8" s="1"/>
  <c r="AC25" i="8"/>
  <c r="AB26" i="7"/>
  <c r="AB26" i="8" s="1"/>
  <c r="AC26" i="8"/>
  <c r="AB27" i="7"/>
  <c r="AB27" i="8" s="1"/>
  <c r="AC27" i="8"/>
  <c r="AB28" i="7"/>
  <c r="AB28" i="8" s="1"/>
  <c r="AC28" i="8"/>
  <c r="AB29" i="7"/>
  <c r="AB29" i="8" s="1"/>
  <c r="AC29" i="8"/>
  <c r="AB30" i="7"/>
  <c r="AB30" i="8" s="1"/>
  <c r="AC30" i="8"/>
  <c r="AB31" i="7"/>
  <c r="AB31" i="8" s="1"/>
  <c r="AC31" i="8"/>
  <c r="AB32" i="7"/>
  <c r="AB32" i="8" s="1"/>
  <c r="AC32" i="8"/>
  <c r="AB33" i="7"/>
  <c r="AB33" i="8" s="1"/>
  <c r="AC33" i="8"/>
  <c r="AB34" i="7"/>
  <c r="AB34" i="8" s="1"/>
  <c r="AC34" i="8"/>
  <c r="AB35" i="7"/>
  <c r="AB35" i="8" s="1"/>
  <c r="AC35" i="8"/>
  <c r="AB36" i="7"/>
  <c r="AB36" i="8" s="1"/>
  <c r="AC36" i="8"/>
  <c r="AB37" i="7"/>
  <c r="AB37" i="8" s="1"/>
  <c r="AC37" i="8"/>
  <c r="AB38" i="7"/>
  <c r="AB38" i="8" s="1"/>
  <c r="AC38" i="8"/>
  <c r="AB39" i="7"/>
  <c r="AB39" i="8" s="1"/>
  <c r="AC39" i="8"/>
  <c r="AB40" i="7"/>
  <c r="AB40" i="8" s="1"/>
  <c r="AC40" i="8"/>
  <c r="AB41" i="7"/>
  <c r="AB41" i="8" s="1"/>
  <c r="AC41" i="8"/>
  <c r="AB42" i="7"/>
  <c r="AB42" i="8" s="1"/>
  <c r="AC42" i="8"/>
  <c r="AB43" i="7"/>
  <c r="AB43" i="8" s="1"/>
  <c r="AC43" i="8"/>
  <c r="AB44" i="7"/>
  <c r="AB44" i="8" s="1"/>
  <c r="AC44" i="8"/>
  <c r="AB45" i="7"/>
  <c r="AB45" i="8" s="1"/>
  <c r="AC45" i="8"/>
  <c r="AB46" i="7"/>
  <c r="AB46" i="8" s="1"/>
  <c r="AC46" i="8"/>
  <c r="AB47" i="7"/>
  <c r="AB47" i="8" s="1"/>
  <c r="AC47" i="8"/>
  <c r="AB48" i="7"/>
  <c r="AB48" i="8" s="1"/>
  <c r="AC48" i="8"/>
  <c r="AB49" i="7"/>
  <c r="AB49" i="8" s="1"/>
  <c r="AC49" i="8"/>
  <c r="AB50" i="7"/>
  <c r="AB50" i="8" s="1"/>
  <c r="AC50" i="8"/>
  <c r="AB51" i="7"/>
  <c r="AB51" i="8" s="1"/>
  <c r="AC51" i="8"/>
  <c r="AB52" i="7"/>
  <c r="AB52" i="8" s="1"/>
  <c r="AC52" i="8"/>
  <c r="AB53" i="7"/>
  <c r="AB53" i="8" s="1"/>
  <c r="AC53" i="8"/>
  <c r="AB54" i="7"/>
  <c r="AB54" i="8" s="1"/>
  <c r="AC54" i="8"/>
  <c r="AB55" i="7"/>
  <c r="AB55" i="8" s="1"/>
  <c r="AC55" i="8"/>
  <c r="AB56" i="7"/>
  <c r="AB56" i="8" s="1"/>
  <c r="AC56" i="8"/>
  <c r="AB57" i="7"/>
  <c r="AB57" i="8" s="1"/>
  <c r="AC57" i="8"/>
  <c r="AB58" i="7"/>
  <c r="AB58" i="8" s="1"/>
  <c r="AC58" i="8"/>
  <c r="AB59" i="7"/>
  <c r="AB59" i="8" s="1"/>
  <c r="AC59" i="8"/>
  <c r="AB60" i="7"/>
  <c r="AB60" i="8" s="1"/>
  <c r="AC60" i="8"/>
  <c r="AB61" i="7"/>
  <c r="AB61" i="8" s="1"/>
  <c r="AC61" i="8"/>
  <c r="AB62" i="7"/>
  <c r="AB62" i="8" s="1"/>
  <c r="AC62" i="8"/>
  <c r="AB63" i="7"/>
  <c r="AB63" i="8" s="1"/>
  <c r="AC63" i="8"/>
  <c r="AB64" i="7"/>
  <c r="AB64" i="8" s="1"/>
  <c r="AC64" i="8"/>
  <c r="AB65" i="7"/>
  <c r="AB65" i="8" s="1"/>
  <c r="AC65" i="8"/>
  <c r="AB66" i="7"/>
  <c r="AB66" i="8" s="1"/>
  <c r="AC66" i="8"/>
  <c r="AB67" i="7"/>
  <c r="AB67" i="8" s="1"/>
  <c r="AC67" i="8"/>
  <c r="AB68" i="7"/>
  <c r="AB68" i="8" s="1"/>
  <c r="AC68" i="8"/>
  <c r="AB69" i="7"/>
  <c r="AB69" i="8" s="1"/>
  <c r="AC69" i="8"/>
  <c r="AB70" i="7"/>
  <c r="AB70" i="8" s="1"/>
  <c r="AC70" i="8"/>
  <c r="AB71" i="7"/>
  <c r="AB71" i="8" s="1"/>
  <c r="AC71" i="8"/>
  <c r="AB72" i="7"/>
  <c r="AB72" i="8" s="1"/>
  <c r="AC72" i="8"/>
  <c r="AB23" i="7"/>
  <c r="AB23" i="8" s="1"/>
  <c r="AC23" i="8"/>
  <c r="K17" i="9"/>
  <c r="K17" i="10" s="1"/>
  <c r="A17" i="9"/>
  <c r="A17" i="10" s="1"/>
  <c r="C17" i="9"/>
  <c r="C17" i="10" s="1"/>
  <c r="G17" i="9"/>
  <c r="G17" i="10" s="1"/>
  <c r="I17" i="9"/>
  <c r="I17" i="10" s="1"/>
  <c r="E17" i="9"/>
  <c r="E17" i="10" s="1"/>
  <c r="AB31" i="9"/>
  <c r="AB31" i="10" s="1"/>
  <c r="AB29" i="9"/>
  <c r="AB29" i="10" s="1"/>
  <c r="AB27" i="9"/>
  <c r="AB27" i="10" s="1"/>
  <c r="AB23" i="9"/>
  <c r="AB23" i="10" s="1"/>
  <c r="A17" i="7"/>
  <c r="AB73" i="7"/>
  <c r="AB73" i="8" s="1"/>
  <c r="AB74" i="7"/>
  <c r="AB74" i="8" s="1"/>
  <c r="AB75" i="7"/>
  <c r="AB76" i="7"/>
  <c r="AB76" i="8" s="1"/>
  <c r="AB77" i="7"/>
  <c r="AB78" i="7"/>
  <c r="AB78" i="8" s="1"/>
  <c r="AB84" i="7"/>
  <c r="AB79" i="7"/>
  <c r="AB80" i="7"/>
  <c r="AB81" i="7"/>
  <c r="AB82" i="7"/>
  <c r="AB83" i="7"/>
  <c r="AB85" i="7"/>
  <c r="AB86" i="7"/>
  <c r="AB86" i="8" s="1"/>
  <c r="AB87" i="7"/>
  <c r="AB88" i="7"/>
  <c r="AB89" i="7"/>
  <c r="AB90" i="7"/>
  <c r="AB91" i="7"/>
  <c r="AB91" i="8" s="1"/>
  <c r="AB92" i="7"/>
  <c r="AB93" i="7"/>
  <c r="AB94" i="7"/>
  <c r="AB95" i="7"/>
  <c r="AB96" i="7"/>
  <c r="AB96" i="8" s="1"/>
  <c r="AB97" i="7"/>
  <c r="AB98" i="7"/>
  <c r="AB98" i="8" s="1"/>
  <c r="AB99" i="7"/>
  <c r="AB99" i="8" s="1"/>
  <c r="AB100" i="7"/>
  <c r="AB100" i="8" s="1"/>
  <c r="AB101" i="7"/>
  <c r="AB102" i="7"/>
  <c r="AB103" i="7"/>
  <c r="AB104" i="7"/>
  <c r="AB105" i="7"/>
  <c r="AB106" i="7"/>
  <c r="AB106" i="8" s="1"/>
  <c r="AB107" i="7"/>
  <c r="AB108" i="7"/>
  <c r="AB109" i="7"/>
  <c r="AB109" i="8" s="1"/>
  <c r="AB110" i="7"/>
  <c r="AB110" i="8" s="1"/>
  <c r="AB111" i="7"/>
  <c r="AB111" i="8" s="1"/>
  <c r="AB112" i="7"/>
  <c r="AB113" i="7"/>
  <c r="AB114" i="7"/>
  <c r="AB115" i="7"/>
  <c r="AB116" i="7"/>
  <c r="AB117" i="7"/>
  <c r="AB118" i="7"/>
  <c r="AB119" i="7"/>
  <c r="AB120" i="7"/>
  <c r="AB120" i="8" s="1"/>
  <c r="AB121" i="7"/>
  <c r="AB122" i="7"/>
  <c r="I17" i="7"/>
  <c r="G17" i="7"/>
  <c r="E17" i="7"/>
  <c r="C17" i="7"/>
  <c r="AB32" i="9" l="1"/>
  <c r="AB32" i="10" s="1"/>
  <c r="AC32" i="10"/>
  <c r="AB30" i="9"/>
  <c r="AB30" i="10" s="1"/>
  <c r="AC30" i="10"/>
  <c r="AB26" i="9"/>
  <c r="AB26" i="10" s="1"/>
  <c r="AC26" i="10"/>
  <c r="AB25" i="9"/>
  <c r="AB25" i="10" s="1"/>
  <c r="AC25" i="10"/>
  <c r="AC28" i="10"/>
  <c r="AB28" i="9"/>
  <c r="AB24" i="9"/>
  <c r="AC24" i="10"/>
  <c r="A17" i="8"/>
  <c r="I17" i="8"/>
  <c r="G17" i="8"/>
  <c r="E17" i="8"/>
  <c r="C17" i="8"/>
  <c r="AB24" i="8"/>
  <c r="AA120" i="7"/>
  <c r="AA120" i="8" s="1"/>
  <c r="AB75" i="8"/>
  <c r="AA75" i="7"/>
  <c r="AA75" i="8" s="1"/>
  <c r="AB77" i="8"/>
  <c r="AA77" i="7"/>
  <c r="AA77" i="8" s="1"/>
  <c r="AB84" i="8"/>
  <c r="AA84" i="7"/>
  <c r="AA84" i="8" s="1"/>
  <c r="AB79" i="8"/>
  <c r="AA74" i="7"/>
  <c r="AA74" i="8" s="1"/>
  <c r="AB80" i="8"/>
  <c r="AA80" i="7"/>
  <c r="AA80" i="8" s="1"/>
  <c r="AA73" i="7"/>
  <c r="AA73" i="8" s="1"/>
  <c r="AB81" i="8"/>
  <c r="AA81" i="7"/>
  <c r="AA81" i="8" s="1"/>
  <c r="AB82" i="8"/>
  <c r="AA82" i="7"/>
  <c r="AA82" i="8" s="1"/>
  <c r="AB83" i="8"/>
  <c r="AA79" i="7"/>
  <c r="AA79" i="8" s="1"/>
  <c r="AB85" i="8"/>
  <c r="AA85" i="7"/>
  <c r="AA85" i="8" s="1"/>
  <c r="AA78" i="7"/>
  <c r="AA78" i="8" s="1"/>
  <c r="AB87" i="8"/>
  <c r="AA83" i="7"/>
  <c r="AA83" i="8" s="1"/>
  <c r="AA86" i="7"/>
  <c r="AA86" i="8" s="1"/>
  <c r="AA76" i="7"/>
  <c r="AA76" i="8" s="1"/>
  <c r="AB88" i="8"/>
  <c r="AA88" i="7"/>
  <c r="AA88" i="8" s="1"/>
  <c r="AB89" i="8"/>
  <c r="AA89" i="7"/>
  <c r="AA89" i="8" s="1"/>
  <c r="AB90" i="8"/>
  <c r="AA90" i="7"/>
  <c r="AA90" i="8" s="1"/>
  <c r="AB92" i="8"/>
  <c r="AA92" i="7"/>
  <c r="AA92" i="8" s="1"/>
  <c r="AB93" i="8"/>
  <c r="AA93" i="7"/>
  <c r="AA93" i="8" s="1"/>
  <c r="AA91" i="7"/>
  <c r="AA91" i="8" s="1"/>
  <c r="AB94" i="8"/>
  <c r="AA94" i="7"/>
  <c r="AA94" i="8" s="1"/>
  <c r="AB95" i="8"/>
  <c r="AA95" i="7"/>
  <c r="AA95" i="8" s="1"/>
  <c r="AB97" i="8"/>
  <c r="AA97" i="7"/>
  <c r="AA97" i="8" s="1"/>
  <c r="AB101" i="8"/>
  <c r="AA96" i="7"/>
  <c r="AA96" i="8" s="1"/>
  <c r="AB102" i="8"/>
  <c r="AA99" i="7"/>
  <c r="AA99" i="8" s="1"/>
  <c r="AA102" i="7"/>
  <c r="AA102" i="8" s="1"/>
  <c r="AB103" i="8"/>
  <c r="AA87" i="7"/>
  <c r="AA87" i="8" s="1"/>
  <c r="AA103" i="7"/>
  <c r="AA103" i="8" s="1"/>
  <c r="AA100" i="7"/>
  <c r="AA100" i="8" s="1"/>
  <c r="AB104" i="8"/>
  <c r="AA104" i="7"/>
  <c r="AA104" i="8" s="1"/>
  <c r="AB105" i="8"/>
  <c r="AA105" i="7"/>
  <c r="AA105" i="8" s="1"/>
  <c r="AB107" i="8"/>
  <c r="AA107" i="7"/>
  <c r="AA107" i="8" s="1"/>
  <c r="AB108" i="8"/>
  <c r="AA108" i="7"/>
  <c r="AA108" i="8" s="1"/>
  <c r="AB112" i="8"/>
  <c r="AA112" i="7"/>
  <c r="AA112" i="8" s="1"/>
  <c r="AA106" i="7"/>
  <c r="AA106" i="8" s="1"/>
  <c r="AA109" i="7"/>
  <c r="AA109" i="8" s="1"/>
  <c r="AA101" i="7"/>
  <c r="AA101" i="8" s="1"/>
  <c r="AB113" i="8"/>
  <c r="AA113" i="7"/>
  <c r="AA113" i="8" s="1"/>
  <c r="AB114" i="8"/>
  <c r="AA114" i="7"/>
  <c r="AA114" i="8" s="1"/>
  <c r="AB115" i="8"/>
  <c r="AA110" i="7"/>
  <c r="AA110" i="8" s="1"/>
  <c r="AA115" i="7"/>
  <c r="AA115" i="8" s="1"/>
  <c r="AB116" i="8"/>
  <c r="AA116" i="7"/>
  <c r="AA116" i="8" s="1"/>
  <c r="AB117" i="8"/>
  <c r="AA117" i="7"/>
  <c r="AA117" i="8" s="1"/>
  <c r="AA111" i="7"/>
  <c r="AA111" i="8" s="1"/>
  <c r="AA98" i="7"/>
  <c r="AA98" i="8" s="1"/>
  <c r="AB118" i="8"/>
  <c r="AA118" i="7"/>
  <c r="AA118" i="8" s="1"/>
  <c r="AB119" i="8"/>
  <c r="AA119" i="7"/>
  <c r="AA119" i="8" s="1"/>
  <c r="AB121" i="8"/>
  <c r="AA121" i="7"/>
  <c r="AA121" i="8" s="1"/>
  <c r="AB122" i="8"/>
  <c r="AA122" i="7"/>
  <c r="AA122" i="8" s="1"/>
  <c r="S17" i="8"/>
  <c r="Q17" i="8"/>
  <c r="O17" i="8"/>
  <c r="M17" i="8"/>
  <c r="K17" i="8"/>
  <c r="AA70" i="7"/>
  <c r="AA70" i="8" s="1"/>
  <c r="AA25" i="7"/>
  <c r="AA25" i="8" s="1"/>
  <c r="AA27" i="7"/>
  <c r="AA27" i="8" s="1"/>
  <c r="AA29" i="7"/>
  <c r="AA29" i="8" s="1"/>
  <c r="AA31" i="7"/>
  <c r="AA31" i="8" s="1"/>
  <c r="AA38" i="7"/>
  <c r="AA38" i="8" s="1"/>
  <c r="AA42" i="7"/>
  <c r="AA42" i="8" s="1"/>
  <c r="AA46" i="7"/>
  <c r="AA46" i="8" s="1"/>
  <c r="AA51" i="7"/>
  <c r="AA51" i="8" s="1"/>
  <c r="AA59" i="7"/>
  <c r="AA59" i="8" s="1"/>
  <c r="AA32" i="7"/>
  <c r="AA32" i="8" s="1"/>
  <c r="AA36" i="7"/>
  <c r="AA36" i="8" s="1"/>
  <c r="AA43" i="7"/>
  <c r="AA43" i="8" s="1"/>
  <c r="AA56" i="7"/>
  <c r="AA56" i="8" s="1"/>
  <c r="AA64" i="7"/>
  <c r="AA64" i="8" s="1"/>
  <c r="AA68" i="7"/>
  <c r="AA68" i="8" s="1"/>
  <c r="AA23" i="7"/>
  <c r="AA26" i="7"/>
  <c r="AA26" i="8" s="1"/>
  <c r="AA44" i="7"/>
  <c r="AA44" i="8" s="1"/>
  <c r="AA55" i="7"/>
  <c r="AA55" i="8" s="1"/>
  <c r="AA63" i="7"/>
  <c r="AA63" i="8" s="1"/>
  <c r="AA34" i="7"/>
  <c r="AA34" i="8" s="1"/>
  <c r="AA39" i="7"/>
  <c r="AA39" i="8" s="1"/>
  <c r="AA47" i="7"/>
  <c r="AA47" i="8" s="1"/>
  <c r="AA62" i="7"/>
  <c r="AA62" i="8" s="1"/>
  <c r="AA69" i="7"/>
  <c r="AA69" i="8" s="1"/>
  <c r="AA24" i="7"/>
  <c r="AA24" i="8" s="1"/>
  <c r="AA28" i="7"/>
  <c r="AA40" i="7"/>
  <c r="AA40" i="8" s="1"/>
  <c r="AA48" i="7"/>
  <c r="AA48" i="8" s="1"/>
  <c r="AA53" i="7"/>
  <c r="AA53" i="8" s="1"/>
  <c r="AA61" i="7"/>
  <c r="AA61" i="8" s="1"/>
  <c r="AA33" i="7"/>
  <c r="AA33" i="8" s="1"/>
  <c r="AA37" i="7"/>
  <c r="AA37" i="8" s="1"/>
  <c r="AA45" i="7"/>
  <c r="AA45" i="8" s="1"/>
  <c r="AA52" i="7"/>
  <c r="AA52" i="8" s="1"/>
  <c r="AA60" i="7"/>
  <c r="AA60" i="8" s="1"/>
  <c r="AA66" i="7"/>
  <c r="AA66" i="8" s="1"/>
  <c r="AA71" i="7"/>
  <c r="AA71" i="8" s="1"/>
  <c r="AA54" i="7"/>
  <c r="AA54" i="8" s="1"/>
  <c r="AA30" i="7"/>
  <c r="AA30" i="8" s="1"/>
  <c r="AA50" i="7"/>
  <c r="AA50" i="8" s="1"/>
  <c r="AA57" i="7"/>
  <c r="AA57" i="8" s="1"/>
  <c r="AA65" i="7"/>
  <c r="AA65" i="8" s="1"/>
  <c r="AA35" i="7"/>
  <c r="AA35" i="8" s="1"/>
  <c r="AA41" i="7"/>
  <c r="AA41" i="8" s="1"/>
  <c r="AA49" i="7"/>
  <c r="AA49" i="8" s="1"/>
  <c r="AA58" i="7"/>
  <c r="AA58" i="8" s="1"/>
  <c r="AA67" i="7"/>
  <c r="AA67" i="8" s="1"/>
  <c r="AA72" i="7"/>
  <c r="AA24" i="9" l="1"/>
  <c r="AA24" i="10" s="1"/>
  <c r="AB28" i="10"/>
  <c r="AA28" i="9"/>
  <c r="AA28" i="10" s="1"/>
  <c r="AA32" i="9"/>
  <c r="AA32" i="10" s="1"/>
  <c r="AA25" i="9"/>
  <c r="AA25" i="10" s="1"/>
  <c r="AA26" i="9"/>
  <c r="AA26" i="10" s="1"/>
  <c r="AA31" i="9"/>
  <c r="AA31" i="10" s="1"/>
  <c r="AA29" i="9"/>
  <c r="AA29" i="10" s="1"/>
  <c r="AB24" i="10"/>
  <c r="AA27" i="9"/>
  <c r="AA30" i="9"/>
  <c r="AA30" i="10" s="1"/>
  <c r="AA23" i="9"/>
  <c r="S5" i="7"/>
  <c r="Q5" i="7"/>
  <c r="O5" i="7"/>
  <c r="O6" i="7" s="1"/>
  <c r="M5" i="7"/>
  <c r="K5" i="7"/>
  <c r="I5" i="7"/>
  <c r="G5" i="7"/>
  <c r="E5" i="7"/>
  <c r="C5" i="7"/>
  <c r="A5" i="7"/>
  <c r="AA23" i="8"/>
  <c r="AA28" i="8"/>
  <c r="AA72" i="8"/>
  <c r="S5" i="9" l="1"/>
  <c r="Q5" i="9"/>
  <c r="M5" i="9"/>
  <c r="S18" i="9" s="1"/>
  <c r="S18" i="10" s="1"/>
  <c r="S15" i="10" s="1"/>
  <c r="O5" i="9"/>
  <c r="K5" i="9"/>
  <c r="AA23" i="10"/>
  <c r="G5" i="9"/>
  <c r="AA27" i="10"/>
  <c r="I5" i="9"/>
  <c r="M18" i="9" s="1"/>
  <c r="M18" i="10" s="1"/>
  <c r="M15" i="10" s="1"/>
  <c r="E5" i="9"/>
  <c r="C5" i="9"/>
  <c r="A5" i="9"/>
  <c r="O5" i="8"/>
  <c r="O6" i="8" s="1"/>
  <c r="I5" i="8"/>
  <c r="I6" i="8" s="1"/>
  <c r="S6" i="7"/>
  <c r="S5" i="8"/>
  <c r="S6" i="8" s="1"/>
  <c r="Q6" i="7"/>
  <c r="Q5" i="8"/>
  <c r="Q6" i="8" s="1"/>
  <c r="E5" i="8"/>
  <c r="E6" i="8" s="1"/>
  <c r="M18" i="7"/>
  <c r="M6" i="7"/>
  <c r="M5" i="8"/>
  <c r="M6" i="8" s="1"/>
  <c r="K18" i="7"/>
  <c r="K6" i="7"/>
  <c r="K5" i="8"/>
  <c r="K6" i="8" s="1"/>
  <c r="G5" i="8"/>
  <c r="G6" i="8" s="1"/>
  <c r="S18" i="7"/>
  <c r="C5" i="8"/>
  <c r="C6" i="8" s="1"/>
  <c r="Q18" i="7"/>
  <c r="A5" i="8"/>
  <c r="A6" i="8" s="1"/>
  <c r="O18" i="7"/>
  <c r="G6" i="7"/>
  <c r="E18" i="7"/>
  <c r="E6" i="7"/>
  <c r="C18" i="7"/>
  <c r="G18" i="7"/>
  <c r="I6" i="7"/>
  <c r="C6" i="7"/>
  <c r="A18" i="7"/>
  <c r="A6" i="7"/>
  <c r="I18" i="7"/>
  <c r="Q18" i="9" l="1"/>
  <c r="Q5" i="10"/>
  <c r="Q6" i="10" s="1"/>
  <c r="Q6" i="9"/>
  <c r="S5" i="10"/>
  <c r="S6" i="10" s="1"/>
  <c r="S6" i="9"/>
  <c r="M5" i="10"/>
  <c r="M6" i="10" s="1"/>
  <c r="M6" i="9"/>
  <c r="O5" i="10"/>
  <c r="O6" i="10" s="1"/>
  <c r="O6" i="9"/>
  <c r="O18" i="9"/>
  <c r="K5" i="10"/>
  <c r="K6" i="10" s="1"/>
  <c r="K6" i="9"/>
  <c r="E18" i="9"/>
  <c r="G5" i="10"/>
  <c r="G6" i="10" s="1"/>
  <c r="G6" i="9"/>
  <c r="A18" i="9"/>
  <c r="I5" i="10"/>
  <c r="I6" i="10" s="1"/>
  <c r="G18" i="9"/>
  <c r="I6" i="9"/>
  <c r="E5" i="10"/>
  <c r="E6" i="10" s="1"/>
  <c r="E6" i="9"/>
  <c r="I18" i="9"/>
  <c r="C5" i="10"/>
  <c r="C6" i="10" s="1"/>
  <c r="C6" i="9"/>
  <c r="C18" i="9"/>
  <c r="A5" i="10"/>
  <c r="A6" i="10" s="1"/>
  <c r="K18" i="9"/>
  <c r="A6" i="9"/>
  <c r="M15" i="7"/>
  <c r="M18" i="8"/>
  <c r="M15" i="8" s="1"/>
  <c r="K15" i="7"/>
  <c r="K18" i="8"/>
  <c r="K15" i="8" s="1"/>
  <c r="S15" i="7"/>
  <c r="S18" i="8"/>
  <c r="S15" i="8" s="1"/>
  <c r="Q15" i="7"/>
  <c r="Q18" i="8"/>
  <c r="Q15" i="8" s="1"/>
  <c r="O15" i="7"/>
  <c r="O18" i="8"/>
  <c r="O15" i="8" s="1"/>
  <c r="M15" i="9"/>
  <c r="S15" i="9"/>
  <c r="E15" i="7"/>
  <c r="E18" i="8"/>
  <c r="E15" i="8" s="1"/>
  <c r="C15" i="7"/>
  <c r="C18" i="8"/>
  <c r="C15" i="8" s="1"/>
  <c r="G15" i="7"/>
  <c r="G18" i="8"/>
  <c r="G15" i="8" s="1"/>
  <c r="A15" i="7"/>
  <c r="A18" i="8"/>
  <c r="A15" i="8" s="1"/>
  <c r="I15" i="7"/>
  <c r="I18" i="8"/>
  <c r="I15" i="8" s="1"/>
  <c r="O18" i="10" l="1"/>
  <c r="O15" i="10" s="1"/>
  <c r="O15" i="9"/>
  <c r="Q18" i="10"/>
  <c r="Q15" i="10" s="1"/>
  <c r="Q15" i="9"/>
  <c r="E18" i="10"/>
  <c r="E15" i="10" s="1"/>
  <c r="E15" i="9"/>
  <c r="A18" i="10"/>
  <c r="A15" i="10" s="1"/>
  <c r="A15" i="9"/>
  <c r="G18" i="10"/>
  <c r="G15" i="10" s="1"/>
  <c r="G15" i="9"/>
  <c r="K18" i="10"/>
  <c r="K15" i="10" s="1"/>
  <c r="K15" i="9"/>
  <c r="I18" i="10"/>
  <c r="I15" i="10" s="1"/>
  <c r="I15" i="9"/>
  <c r="C18" i="10"/>
  <c r="C15" i="10" s="1"/>
  <c r="C15" i="9"/>
</calcChain>
</file>

<file path=xl/sharedStrings.xml><?xml version="1.0" encoding="utf-8"?>
<sst xmlns="http://schemas.openxmlformats.org/spreadsheetml/2006/main" count="177" uniqueCount="59">
  <si>
    <t>№</t>
    <phoneticPr fontId="1"/>
  </si>
  <si>
    <t>線で結ぼう</t>
    <rPh sb="0" eb="1">
      <t>セン</t>
    </rPh>
    <rPh sb="2" eb="3">
      <t>ムス</t>
    </rPh>
    <phoneticPr fontId="1"/>
  </si>
  <si>
    <t>●</t>
    <phoneticPr fontId="10"/>
  </si>
  <si>
    <t>上の枠（問）</t>
    <rPh sb="0" eb="1">
      <t>ウエ</t>
    </rPh>
    <rPh sb="2" eb="3">
      <t>ワク</t>
    </rPh>
    <rPh sb="4" eb="5">
      <t>トイ</t>
    </rPh>
    <phoneticPr fontId="1"/>
  </si>
  <si>
    <t>下の枠(解)</t>
    <rPh sb="0" eb="1">
      <t>シタ</t>
    </rPh>
    <rPh sb="2" eb="3">
      <t>ワク</t>
    </rPh>
    <rPh sb="4" eb="5">
      <t>カイ</t>
    </rPh>
    <phoneticPr fontId="1"/>
  </si>
  <si>
    <t>～</t>
    <phoneticPr fontId="1"/>
  </si>
  <si>
    <t>問題数は</t>
    <rPh sb="0" eb="3">
      <t>モンダイスウ</t>
    </rPh>
    <phoneticPr fontId="1"/>
  </si>
  <si>
    <t>問です。（２～10の間で入力します）</t>
    <rPh sb="0" eb="1">
      <t>モン</t>
    </rPh>
    <rPh sb="10" eb="11">
      <t>アイダ</t>
    </rPh>
    <rPh sb="12" eb="14">
      <t>ニュウリョク</t>
    </rPh>
    <phoneticPr fontId="1"/>
  </si>
  <si>
    <t>表示</t>
    <rPh sb="0" eb="2">
      <t>ヒョウジ</t>
    </rPh>
    <phoneticPr fontId="10"/>
  </si>
  <si>
    <t>から出題します。（左の数より右の数が大きくなるように入力します。）</t>
    <rPh sb="2" eb="4">
      <t>シュツダイ</t>
    </rPh>
    <rPh sb="9" eb="10">
      <t>ヒダリ</t>
    </rPh>
    <rPh sb="11" eb="12">
      <t>スウ</t>
    </rPh>
    <rPh sb="14" eb="15">
      <t>ミギ</t>
    </rPh>
    <rPh sb="16" eb="17">
      <t>スウ</t>
    </rPh>
    <rPh sb="18" eb="19">
      <t>オオ</t>
    </rPh>
    <rPh sb="26" eb="28">
      <t>ニュウリョク</t>
    </rPh>
    <phoneticPr fontId="1"/>
  </si>
  <si>
    <t>乱数</t>
    <rPh sb="0" eb="2">
      <t>ランスウ</t>
    </rPh>
    <phoneticPr fontId="10"/>
  </si>
  <si>
    <t>出題順</t>
    <rPh sb="0" eb="3">
      <t>シュツダイジュン</t>
    </rPh>
    <phoneticPr fontId="10"/>
  </si>
  <si>
    <t>の上の数字と</t>
    <rPh sb="1" eb="2">
      <t>ウエ</t>
    </rPh>
    <rPh sb="3" eb="5">
      <t>スウジ</t>
    </rPh>
    <phoneticPr fontId="10"/>
  </si>
  <si>
    <t>の下の数字が同じものを結ぶと解答になります。</t>
    <rPh sb="1" eb="2">
      <t>シタ</t>
    </rPh>
    <rPh sb="3" eb="5">
      <t>スウジ</t>
    </rPh>
    <rPh sb="6" eb="7">
      <t>オナ</t>
    </rPh>
    <rPh sb="11" eb="12">
      <t>ムス</t>
    </rPh>
    <rPh sb="14" eb="16">
      <t>カイトウ</t>
    </rPh>
    <phoneticPr fontId="10"/>
  </si>
  <si>
    <t>左の表から、最大10問まで選べます。</t>
    <rPh sb="0" eb="1">
      <t>ヒダリ</t>
    </rPh>
    <rPh sb="2" eb="3">
      <t>ヒョウ</t>
    </rPh>
    <rPh sb="6" eb="8">
      <t>サイダイ</t>
    </rPh>
    <rPh sb="10" eb="11">
      <t>モン</t>
    </rPh>
    <rPh sb="13" eb="14">
      <t>エラ</t>
    </rPh>
    <phoneticPr fontId="1"/>
  </si>
  <si>
    <t>↓に問題の番号を入力しましょう。</t>
    <rPh sb="2" eb="4">
      <t>モンダイ</t>
    </rPh>
    <rPh sb="5" eb="7">
      <t>バンゴウ</t>
    </rPh>
    <rPh sb="8" eb="10">
      <t>ニュウリョク</t>
    </rPh>
    <phoneticPr fontId="1"/>
  </si>
  <si>
    <t>【範囲で出題】（範囲選択問題）</t>
    <rPh sb="1" eb="3">
      <t>ハンイ</t>
    </rPh>
    <rPh sb="4" eb="6">
      <t>シュツダイ</t>
    </rPh>
    <rPh sb="8" eb="14">
      <t>ハンイセンタクモンダイ</t>
    </rPh>
    <phoneticPr fontId="1"/>
  </si>
  <si>
    <t>【選んで出題】（選択問題）</t>
    <rPh sb="1" eb="2">
      <t>エラ</t>
    </rPh>
    <rPh sb="4" eb="6">
      <t>シュツダイ</t>
    </rPh>
    <rPh sb="8" eb="12">
      <t>センタクモンダイ</t>
    </rPh>
    <phoneticPr fontId="1"/>
  </si>
  <si>
    <t>上のカード（問い）と下のカード（答え）を線で結びましょう</t>
    <rPh sb="0" eb="1">
      <t>ウエ</t>
    </rPh>
    <rPh sb="6" eb="7">
      <t>ト</t>
    </rPh>
    <rPh sb="10" eb="11">
      <t>シタ</t>
    </rPh>
    <rPh sb="16" eb="17">
      <t>コタ</t>
    </rPh>
    <rPh sb="20" eb="21">
      <t>セン</t>
    </rPh>
    <rPh sb="22" eb="23">
      <t>ムス</t>
    </rPh>
    <phoneticPr fontId="10"/>
  </si>
  <si>
    <t>このワークシートを使うことで、上の問題の答えを下の中から選択して線で結ぶ問題を手軽に作ることができます。</t>
    <rPh sb="9" eb="10">
      <t>ツカ</t>
    </rPh>
    <rPh sb="15" eb="16">
      <t>ウエ</t>
    </rPh>
    <rPh sb="17" eb="19">
      <t>モンダイ</t>
    </rPh>
    <rPh sb="20" eb="21">
      <t>コタ</t>
    </rPh>
    <rPh sb="23" eb="24">
      <t>シタ</t>
    </rPh>
    <rPh sb="25" eb="26">
      <t>ナカ</t>
    </rPh>
    <rPh sb="28" eb="30">
      <t>センタク</t>
    </rPh>
    <rPh sb="32" eb="33">
      <t>セン</t>
    </rPh>
    <rPh sb="34" eb="35">
      <t>ムス</t>
    </rPh>
    <rPh sb="36" eb="38">
      <t>モンダイ</t>
    </rPh>
    <rPh sb="39" eb="41">
      <t>テガル</t>
    </rPh>
    <rPh sb="42" eb="43">
      <t>ツク</t>
    </rPh>
    <phoneticPr fontId="1"/>
  </si>
  <si>
    <r>
      <t>上のカード（問い）と下のカード（答え）を線で結びましょう　</t>
    </r>
    <r>
      <rPr>
        <b/>
        <sz val="36"/>
        <color rgb="FFFF0000"/>
        <rFont val="ＭＳ Ｐゴシック"/>
        <family val="3"/>
        <charset val="128"/>
        <scheme val="minor"/>
      </rPr>
      <t>（答え）</t>
    </r>
    <rPh sb="0" eb="1">
      <t>ウエ</t>
    </rPh>
    <rPh sb="6" eb="7">
      <t>ト</t>
    </rPh>
    <rPh sb="10" eb="11">
      <t>シタ</t>
    </rPh>
    <rPh sb="16" eb="17">
      <t>コタ</t>
    </rPh>
    <rPh sb="20" eb="21">
      <t>セン</t>
    </rPh>
    <rPh sb="22" eb="23">
      <t>ムス</t>
    </rPh>
    <rPh sb="30" eb="31">
      <t>コタ</t>
    </rPh>
    <phoneticPr fontId="10"/>
  </si>
  <si>
    <t>プロジェクターで提示して利用したり、プリントして利用したりしましょう。</t>
    <rPh sb="8" eb="10">
      <t>テイジ</t>
    </rPh>
    <rPh sb="12" eb="14">
      <t>リヨウ</t>
    </rPh>
    <rPh sb="24" eb="26">
      <t>リヨウ</t>
    </rPh>
    <phoneticPr fontId="1"/>
  </si>
  <si>
    <t>【使い方】</t>
    <rPh sb="1" eb="2">
      <t>ツカ</t>
    </rPh>
    <rPh sb="3" eb="4">
      <t>カタ</t>
    </rPh>
    <phoneticPr fontId="1"/>
  </si>
  <si>
    <t>≪教材データ≫シート</t>
    <rPh sb="1" eb="3">
      <t>キョウザイ</t>
    </rPh>
    <phoneticPr fontId="1"/>
  </si>
  <si>
    <t>１．教材データをセルB4：C103に入力します。</t>
    <rPh sb="2" eb="4">
      <t>キョウザイ</t>
    </rPh>
    <rPh sb="18" eb="20">
      <t>ニュウリョク</t>
    </rPh>
    <phoneticPr fontId="1"/>
  </si>
  <si>
    <t>テキストだけでなく、画像も入力できます。</t>
    <rPh sb="10" eb="12">
      <t>ガゾウ</t>
    </rPh>
    <rPh sb="13" eb="15">
      <t>ニュウリョク</t>
    </rPh>
    <phoneticPr fontId="1"/>
  </si>
  <si>
    <t>「挿入」タブから「画像」→「セルに配置」から入力する画像を指定します。</t>
    <rPh sb="1" eb="3">
      <t>ソウニュウ</t>
    </rPh>
    <rPh sb="9" eb="11">
      <t>ガゾウ</t>
    </rPh>
    <rPh sb="17" eb="19">
      <t>ハイチ</t>
    </rPh>
    <rPh sb="22" eb="24">
      <t>ニュウリョク</t>
    </rPh>
    <rPh sb="26" eb="28">
      <t>ガゾウ</t>
    </rPh>
    <rPh sb="29" eb="31">
      <t>シテイ</t>
    </rPh>
    <phoneticPr fontId="1"/>
  </si>
  <si>
    <t>２．【範囲で出題】（範囲選択問題）</t>
    <phoneticPr fontId="1"/>
  </si>
  <si>
    <t>範囲の最初の番号をセルH4に、最後の番号をセルJ4に入力します。</t>
    <rPh sb="0" eb="2">
      <t>ハンイ</t>
    </rPh>
    <rPh sb="3" eb="5">
      <t>サイショ</t>
    </rPh>
    <rPh sb="6" eb="8">
      <t>バンゴウ</t>
    </rPh>
    <rPh sb="15" eb="17">
      <t>サイゴ</t>
    </rPh>
    <rPh sb="18" eb="20">
      <t>バンゴウ</t>
    </rPh>
    <rPh sb="26" eb="28">
      <t>ニュウリョク</t>
    </rPh>
    <phoneticPr fontId="1"/>
  </si>
  <si>
    <t>出題数は</t>
    <rPh sb="0" eb="2">
      <t>シュツダイ</t>
    </rPh>
    <rPh sb="2" eb="3">
      <t>スウ</t>
    </rPh>
    <phoneticPr fontId="1"/>
  </si>
  <si>
    <t>出題数をセルJ5に入力します。</t>
    <rPh sb="0" eb="3">
      <t>シュツダイスウ</t>
    </rPh>
    <rPh sb="9" eb="11">
      <t>ニュウリョク</t>
    </rPh>
    <phoneticPr fontId="1"/>
  </si>
  <si>
    <t>２～１０までの範囲で数を入力します。規定値はJ5=10です。</t>
    <rPh sb="7" eb="9">
      <t>ハンイ</t>
    </rPh>
    <rPh sb="10" eb="11">
      <t>スウ</t>
    </rPh>
    <rPh sb="12" eb="14">
      <t>ニュウリョク</t>
    </rPh>
    <rPh sb="18" eb="21">
      <t>キテイチ</t>
    </rPh>
    <phoneticPr fontId="1"/>
  </si>
  <si>
    <t>３．【選んで出題】（選択問題）</t>
    <phoneticPr fontId="1"/>
  </si>
  <si>
    <t>入力された教材データから任意の10問を選んで出題します。</t>
    <rPh sb="0" eb="2">
      <t>ニュウリョク</t>
    </rPh>
    <rPh sb="5" eb="7">
      <t>キョウザイ</t>
    </rPh>
    <rPh sb="12" eb="14">
      <t>ニンイ</t>
    </rPh>
    <rPh sb="17" eb="18">
      <t>モン</t>
    </rPh>
    <rPh sb="19" eb="20">
      <t>エラ</t>
    </rPh>
    <rPh sb="22" eb="24">
      <t>シュツダイ</t>
    </rPh>
    <phoneticPr fontId="1"/>
  </si>
  <si>
    <t>出題する問題の範囲を指定します。</t>
    <rPh sb="0" eb="2">
      <t>シュツダイ</t>
    </rPh>
    <rPh sb="4" eb="6">
      <t>モンダイ</t>
    </rPh>
    <rPh sb="7" eb="9">
      <t>ハンイ</t>
    </rPh>
    <rPh sb="10" eb="12">
      <t>シテイ</t>
    </rPh>
    <phoneticPr fontId="1"/>
  </si>
  <si>
    <t>必ずセルH4＜セルJ4となるように入力してください。規定値はH4=1、J4=100です。</t>
    <rPh sb="0" eb="1">
      <t>カナラ</t>
    </rPh>
    <rPh sb="17" eb="19">
      <t>ニュウリョク</t>
    </rPh>
    <phoneticPr fontId="1"/>
  </si>
  <si>
    <t>出題数をセルJ3に入力します。規定値はJ23=10です。</t>
    <rPh sb="0" eb="3">
      <t>シュツダイスウ</t>
    </rPh>
    <rPh sb="9" eb="11">
      <t>ニュウリョク</t>
    </rPh>
    <rPh sb="15" eb="18">
      <t>キテイチ</t>
    </rPh>
    <phoneticPr fontId="1"/>
  </si>
  <si>
    <t>≪範囲選択問題≫シート</t>
    <rPh sb="1" eb="7">
      <t>ハンイセンタクモンダイ</t>
    </rPh>
    <phoneticPr fontId="1"/>
  </si>
  <si>
    <t>「教材データ」シートの「【範囲で出題】（範囲選択問題）」で指定した教材から出題されます。</t>
    <rPh sb="1" eb="3">
      <t>キョウザイ</t>
    </rPh>
    <rPh sb="29" eb="31">
      <t>シテイ</t>
    </rPh>
    <rPh sb="33" eb="35">
      <t>キョウザイ</t>
    </rPh>
    <rPh sb="37" eb="39">
      <t>シュツダイ</t>
    </rPh>
    <phoneticPr fontId="1"/>
  </si>
  <si>
    <t>「教材データ」シートの出題数に応じて表示される教材数が変わります。</t>
    <rPh sb="1" eb="3">
      <t>キョウザイ</t>
    </rPh>
    <rPh sb="11" eb="14">
      <t>シュツダイスウ</t>
    </rPh>
    <rPh sb="15" eb="16">
      <t>オウ</t>
    </rPh>
    <rPh sb="18" eb="20">
      <t>ヒョウジ</t>
    </rPh>
    <rPh sb="23" eb="26">
      <t>キョウザイスウ</t>
    </rPh>
    <rPh sb="27" eb="28">
      <t>カ</t>
    </rPh>
    <phoneticPr fontId="1"/>
  </si>
  <si>
    <t>教材が表示されないセルについては、「列の非表示」にすることで見やすくなります。</t>
    <rPh sb="0" eb="2">
      <t>キョウザイ</t>
    </rPh>
    <rPh sb="3" eb="5">
      <t>ヒョウジ</t>
    </rPh>
    <rPh sb="18" eb="19">
      <t>レツ</t>
    </rPh>
    <rPh sb="20" eb="23">
      <t>ヒヒョウジ</t>
    </rPh>
    <rPh sb="30" eb="31">
      <t>ミ</t>
    </rPh>
    <phoneticPr fontId="1"/>
  </si>
  <si>
    <t>≪範囲選択問題（解答）≫シート</t>
    <rPh sb="1" eb="7">
      <t>ハンイセンタクモンダイ</t>
    </rPh>
    <rPh sb="8" eb="10">
      <t>カイトウ</t>
    </rPh>
    <phoneticPr fontId="1"/>
  </si>
  <si>
    <t>「範囲選択問題」シートの解答を示します。</t>
    <rPh sb="1" eb="3">
      <t>ハンイ</t>
    </rPh>
    <rPh sb="3" eb="5">
      <t>センタク</t>
    </rPh>
    <rPh sb="5" eb="7">
      <t>モンダイ</t>
    </rPh>
    <rPh sb="12" eb="14">
      <t>カイトウ</t>
    </rPh>
    <rPh sb="15" eb="16">
      <t>シメ</t>
    </rPh>
    <phoneticPr fontId="1"/>
  </si>
  <si>
    <t>解答は、問いのセルの上の数字、答えのセルの下の数字が同じことからわかるようになっています。</t>
    <rPh sb="0" eb="2">
      <t>カイトウ</t>
    </rPh>
    <rPh sb="4" eb="5">
      <t>ト</t>
    </rPh>
    <rPh sb="10" eb="11">
      <t>ウエ</t>
    </rPh>
    <rPh sb="12" eb="14">
      <t>スウジ</t>
    </rPh>
    <rPh sb="15" eb="16">
      <t>コタ</t>
    </rPh>
    <rPh sb="21" eb="22">
      <t>シタ</t>
    </rPh>
    <rPh sb="23" eb="25">
      <t>スウジ</t>
    </rPh>
    <rPh sb="26" eb="27">
      <t>オナ</t>
    </rPh>
    <phoneticPr fontId="1"/>
  </si>
  <si>
    <t>必要なら「挿入」タブから「図形」の直線を選んで描きましょう。</t>
    <rPh sb="0" eb="2">
      <t>ヒツヨウ</t>
    </rPh>
    <rPh sb="5" eb="7">
      <t>ソウニュウ</t>
    </rPh>
    <rPh sb="13" eb="15">
      <t>ズケイ</t>
    </rPh>
    <rPh sb="17" eb="19">
      <t>チョクセン</t>
    </rPh>
    <rPh sb="20" eb="21">
      <t>エラ</t>
    </rPh>
    <rPh sb="23" eb="24">
      <t>カ</t>
    </rPh>
    <phoneticPr fontId="1"/>
  </si>
  <si>
    <t>「描画」タブからペンを選んで描いてもいいでしょう。</t>
    <rPh sb="1" eb="3">
      <t>ビョウガ</t>
    </rPh>
    <rPh sb="11" eb="12">
      <t>エラ</t>
    </rPh>
    <rPh sb="14" eb="15">
      <t>カ</t>
    </rPh>
    <phoneticPr fontId="1"/>
  </si>
  <si>
    <t>≪選択問題≫シート</t>
    <rPh sb="1" eb="3">
      <t>センタク</t>
    </rPh>
    <rPh sb="3" eb="5">
      <t>モンダイ</t>
    </rPh>
    <phoneticPr fontId="1"/>
  </si>
  <si>
    <t>≪選択問題（解答）≫シート</t>
    <rPh sb="1" eb="3">
      <t>センタク</t>
    </rPh>
    <rPh sb="3" eb="5">
      <t>モンダイ</t>
    </rPh>
    <rPh sb="6" eb="8">
      <t>カイトウ</t>
    </rPh>
    <phoneticPr fontId="1"/>
  </si>
  <si>
    <t>「教材データ」シートの「【選んで出題】（選択問題）」で指定した教材から出題されます。</t>
    <rPh sb="1" eb="3">
      <t>キョウザイ</t>
    </rPh>
    <rPh sb="27" eb="29">
      <t>シテイ</t>
    </rPh>
    <rPh sb="31" eb="33">
      <t>キョウザイ</t>
    </rPh>
    <rPh sb="35" eb="37">
      <t>シュツダイ</t>
    </rPh>
    <phoneticPr fontId="1"/>
  </si>
  <si>
    <t>「選択問題」シートの解答を示します。</t>
    <rPh sb="1" eb="3">
      <t>センタク</t>
    </rPh>
    <rPh sb="3" eb="5">
      <t>モンダイ</t>
    </rPh>
    <rPh sb="10" eb="12">
      <t>カイトウ</t>
    </rPh>
    <rPh sb="13" eb="14">
      <t>シメ</t>
    </rPh>
    <phoneticPr fontId="1"/>
  </si>
  <si>
    <t>解答の線は、自動で表示されません。</t>
    <rPh sb="0" eb="2">
      <t>カイトウ</t>
    </rPh>
    <rPh sb="3" eb="4">
      <t>セン</t>
    </rPh>
    <rPh sb="6" eb="8">
      <t>ジドウ</t>
    </rPh>
    <rPh sb="9" eb="11">
      <t>ヒョウジ</t>
    </rPh>
    <phoneticPr fontId="1"/>
  </si>
  <si>
    <t>【注意事項】</t>
    <rPh sb="1" eb="5">
      <t>チュウイジコウ</t>
    </rPh>
    <phoneticPr fontId="1"/>
  </si>
  <si>
    <t>列AA:AFは、シートが正しく表動作するために必要な列です。削除しないようにしましょう。</t>
    <rPh sb="12" eb="13">
      <t>タダ</t>
    </rPh>
    <rPh sb="15" eb="18">
      <t>ヒョウドウサ</t>
    </rPh>
    <rPh sb="23" eb="25">
      <t>ヒツヨウ</t>
    </rPh>
    <rPh sb="26" eb="27">
      <t>レツ</t>
    </rPh>
    <rPh sb="30" eb="32">
      <t>サクジョ</t>
    </rPh>
    <phoneticPr fontId="1"/>
  </si>
  <si>
    <t>①「範囲選択問題」「範囲選択問題（解答）」「選択問題」「選択問題（解答）」シートの列AA:AFは非表示となっています。</t>
    <rPh sb="2" eb="8">
      <t>ハンイセンタクモンダイ</t>
    </rPh>
    <rPh sb="17" eb="19">
      <t>カイトウ</t>
    </rPh>
    <rPh sb="33" eb="35">
      <t>カイトウ</t>
    </rPh>
    <rPh sb="41" eb="42">
      <t>レツ</t>
    </rPh>
    <rPh sb="48" eb="51">
      <t>ヒヒョウジ</t>
    </rPh>
    <phoneticPr fontId="1"/>
  </si>
  <si>
    <t>②再計算を行うことで、「範囲選択問題」「範囲選択問題（解答）」「選択問題」「選択問題（解答）」の内容が変わります。</t>
    <rPh sb="1" eb="4">
      <t>サイケイサン</t>
    </rPh>
    <rPh sb="5" eb="6">
      <t>オコナ</t>
    </rPh>
    <rPh sb="48" eb="50">
      <t>ナイヨウ</t>
    </rPh>
    <rPh sb="51" eb="52">
      <t>カ</t>
    </rPh>
    <phoneticPr fontId="1"/>
  </si>
  <si>
    <t>ファンクションキー「F9」を押すことで、再計算を実行できます。</t>
    <rPh sb="14" eb="15">
      <t>オ</t>
    </rPh>
    <rPh sb="20" eb="23">
      <t>サイケイサン</t>
    </rPh>
    <rPh sb="24" eb="26">
      <t>ジッコウ</t>
    </rPh>
    <phoneticPr fontId="1"/>
  </si>
  <si>
    <t>③問い枠、答え枠のセルのサイズ、書式は用途に応じて変更して構いません。</t>
    <rPh sb="1" eb="2">
      <t>ト</t>
    </rPh>
    <rPh sb="3" eb="4">
      <t>ワク</t>
    </rPh>
    <rPh sb="5" eb="6">
      <t>コタ</t>
    </rPh>
    <rPh sb="7" eb="8">
      <t>ワク</t>
    </rPh>
    <rPh sb="16" eb="18">
      <t>ショシキ</t>
    </rPh>
    <rPh sb="19" eb="21">
      <t>ヨウト</t>
    </rPh>
    <rPh sb="22" eb="23">
      <t>オウ</t>
    </rPh>
    <rPh sb="25" eb="27">
      <t>ヘンコウ</t>
    </rPh>
    <rPh sb="29" eb="30">
      <t>カマ</t>
    </rPh>
    <phoneticPr fontId="1"/>
  </si>
  <si>
    <t>出題する教材の番号をセルＨ１３：Ｈ２２に入力します。規定値は1～10です。</t>
    <rPh sb="0" eb="2">
      <t>シュツダイ</t>
    </rPh>
    <rPh sb="4" eb="6">
      <t>キョウザイ</t>
    </rPh>
    <rPh sb="7" eb="9">
      <t>バンゴウ</t>
    </rPh>
    <rPh sb="20" eb="22">
      <t>ニュウリョク</t>
    </rPh>
    <phoneticPr fontId="1"/>
  </si>
  <si>
    <t>問です。（２～選んだ問題数の間で入力します）</t>
    <rPh sb="0" eb="1">
      <t>モン</t>
    </rPh>
    <rPh sb="7" eb="8">
      <t>エラ</t>
    </rPh>
    <rPh sb="10" eb="12">
      <t>モンダイ</t>
    </rPh>
    <rPh sb="12" eb="13">
      <t>スウ</t>
    </rPh>
    <rPh sb="14" eb="15">
      <t>アイダ</t>
    </rPh>
    <rPh sb="16" eb="18">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</si>
</sst>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3"/>
      <charset val="128"/>
      <scheme val="minor"/>
    </font>
    <font>
      <sz val="6"/>
      <name val="ＭＳ Ｐゴシック"/>
      <family val="3"/>
      <charset val="128"/>
    </font>
    <font>
      <b/>
      <sz val="16"/>
      <name val="ＭＳ Ｐ明朝"/>
      <family val="1"/>
      <charset val="128"/>
    </font>
    <font>
      <u/>
      <sz val="11"/>
      <color theme="10"/>
      <name val="ＭＳ Ｐゴシック"/>
      <family val="3"/>
      <charset val="128"/>
      <scheme val="minor"/>
    </font>
    <font>
      <sz val="20"/>
      <color theme="1"/>
      <name val="ＭＳ Ｐゴシック"/>
      <family val="3"/>
      <charset val="128"/>
      <scheme val="minor"/>
    </font>
    <font>
      <b/>
      <sz val="20"/>
      <color theme="3"/>
      <name val="ＭＳ Ｐ明朝"/>
      <family val="1"/>
      <charset val="128"/>
    </font>
    <font>
      <b/>
      <sz val="20"/>
      <color rgb="FFFF0000"/>
      <name val="ＭＳ Ｐ明朝"/>
      <family val="1"/>
      <charset val="128"/>
    </font>
    <font>
      <sz val="18"/>
      <color rgb="FF0000CC"/>
      <name val="ＭＳ Ｐゴシック"/>
      <family val="3"/>
      <charset val="128"/>
      <scheme val="minor"/>
    </font>
    <font>
      <b/>
      <sz val="10.5"/>
      <color rgb="FF0070C0"/>
      <name val="ＭＳ 明朝"/>
      <family val="1"/>
      <charset val="128"/>
    </font>
    <font>
      <b/>
      <u/>
      <sz val="11"/>
      <color rgb="FF0070C0"/>
      <name val="ＭＳ Ｐゴシック"/>
      <family val="3"/>
      <charset val="128"/>
      <scheme val="minor"/>
    </font>
    <font>
      <sz val="6"/>
      <name val="ＭＳ Ｐゴシック"/>
      <family val="3"/>
      <charset val="128"/>
      <scheme val="minor"/>
    </font>
    <font>
      <b/>
      <sz val="16"/>
      <color theme="1"/>
      <name val="ＭＳ Ｐゴシック"/>
      <family val="3"/>
      <charset val="128"/>
      <scheme val="minor"/>
    </font>
    <font>
      <sz val="11"/>
      <color theme="3" tint="0.39997558519241921"/>
      <name val="ＭＳ Ｐゴシック"/>
      <family val="3"/>
      <charset val="128"/>
      <scheme val="minor"/>
    </font>
    <font>
      <sz val="11"/>
      <color theme="9" tint="0.39997558519241921"/>
      <name val="ＭＳ Ｐゴシック"/>
      <family val="3"/>
      <charset val="128"/>
      <scheme val="minor"/>
    </font>
    <font>
      <sz val="28"/>
      <color theme="1"/>
      <name val="ＭＳ Ｐゴシック"/>
      <family val="3"/>
      <charset val="128"/>
      <scheme val="minor"/>
    </font>
    <font>
      <sz val="28"/>
      <color rgb="FFFF0000"/>
      <name val="ＭＳ Ｐゴシック"/>
      <family val="3"/>
      <charset val="128"/>
      <scheme val="minor"/>
    </font>
    <font>
      <sz val="16"/>
      <color theme="1"/>
      <name val="ＭＳ Ｐゴシック"/>
      <family val="3"/>
      <charset val="128"/>
      <scheme val="minor"/>
    </font>
    <font>
      <b/>
      <sz val="16"/>
      <color rgb="FFFF0000"/>
      <name val="ＭＳ Ｐゴシック"/>
      <family val="3"/>
      <charset val="128"/>
      <scheme val="minor"/>
    </font>
    <font>
      <b/>
      <sz val="36"/>
      <color theme="1"/>
      <name val="ＭＳ Ｐゴシック"/>
      <family val="3"/>
      <charset val="128"/>
      <scheme val="minor"/>
    </font>
    <font>
      <b/>
      <sz val="36"/>
      <color rgb="FFFF0000"/>
      <name val="ＭＳ Ｐゴシック"/>
      <family val="3"/>
      <charset val="128"/>
      <scheme val="minor"/>
    </font>
    <font>
      <b/>
      <sz val="11"/>
      <color theme="1"/>
      <name val="ＭＳ Ｐゴシック"/>
      <family val="3"/>
      <charset val="128"/>
      <scheme val="minor"/>
    </font>
    <font>
      <b/>
      <sz val="11"/>
      <color rgb="FF0070C0"/>
      <name val="ＭＳ Ｐゴシック"/>
      <family val="3"/>
      <charset val="128"/>
      <scheme val="minor"/>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F0"/>
        <bgColor indexed="64"/>
      </patternFill>
    </fill>
  </fills>
  <borders count="19">
    <border>
      <left/>
      <right/>
      <top/>
      <bottom/>
      <diagonal/>
    </border>
    <border>
      <left/>
      <right style="thick">
        <color rgb="FF0000CC"/>
      </right>
      <top/>
      <bottom style="thin">
        <color indexed="64"/>
      </bottom>
      <diagonal/>
    </border>
    <border>
      <left/>
      <right style="thick">
        <color rgb="FF0000CC"/>
      </right>
      <top style="thin">
        <color indexed="64"/>
      </top>
      <bottom style="thin">
        <color indexed="64"/>
      </bottom>
      <diagonal/>
    </border>
    <border>
      <left/>
      <right style="thick">
        <color rgb="FF0000CC"/>
      </right>
      <top style="thin">
        <color indexed="64"/>
      </top>
      <bottom style="thick">
        <color rgb="FF0000CC"/>
      </bottom>
      <diagonal/>
    </border>
    <border>
      <left style="double">
        <color rgb="FF0000CC"/>
      </left>
      <right style="thin">
        <color rgb="FF0000CC"/>
      </right>
      <top style="thin">
        <color indexed="64"/>
      </top>
      <bottom style="thin">
        <color indexed="64"/>
      </bottom>
      <diagonal/>
    </border>
    <border>
      <left style="double">
        <color rgb="FF0000CC"/>
      </left>
      <right style="thin">
        <color rgb="FF0000CC"/>
      </right>
      <top style="thin">
        <color indexed="64"/>
      </top>
      <bottom style="thick">
        <color rgb="FF0000CC"/>
      </bottom>
      <diagonal/>
    </border>
    <border>
      <left style="thick">
        <color rgb="FF0000CC"/>
      </left>
      <right/>
      <top/>
      <bottom style="thin">
        <color indexed="64"/>
      </bottom>
      <diagonal/>
    </border>
    <border>
      <left style="thick">
        <color rgb="FF0000CC"/>
      </left>
      <right/>
      <top style="thin">
        <color indexed="64"/>
      </top>
      <bottom style="thin">
        <color indexed="64"/>
      </bottom>
      <diagonal/>
    </border>
    <border>
      <left style="thick">
        <color rgb="FF0000CC"/>
      </left>
      <right/>
      <top style="thin">
        <color indexed="64"/>
      </top>
      <bottom style="thick">
        <color rgb="FF0000CC"/>
      </bottom>
      <diagonal/>
    </border>
    <border>
      <left style="double">
        <color rgb="FF0000CC"/>
      </left>
      <right style="thin">
        <color rgb="FF0000CC"/>
      </right>
      <top/>
      <bottom style="thin">
        <color indexed="64"/>
      </bottom>
      <diagonal/>
    </border>
    <border>
      <left style="thick">
        <color rgb="FF0000CC"/>
      </left>
      <right/>
      <top/>
      <bottom style="double">
        <color rgb="FF0000CC"/>
      </bottom>
      <diagonal/>
    </border>
    <border>
      <left style="double">
        <color rgb="FF0000CC"/>
      </left>
      <right style="thin">
        <color rgb="FF0000CC"/>
      </right>
      <top/>
      <bottom style="double">
        <color rgb="FF0000CC"/>
      </bottom>
      <diagonal/>
    </border>
    <border>
      <left/>
      <right style="thick">
        <color rgb="FF0000CC"/>
      </right>
      <top/>
      <bottom style="double">
        <color rgb="FF0000CC"/>
      </bottom>
      <diagonal/>
    </border>
    <border>
      <left style="thick">
        <color rgb="FF0000CC"/>
      </left>
      <right/>
      <top style="thick">
        <color rgb="FF0000CC"/>
      </top>
      <bottom style="thick">
        <color rgb="FF0000CC"/>
      </bottom>
      <diagonal/>
    </border>
    <border>
      <left/>
      <right/>
      <top style="thick">
        <color rgb="FF0000CC"/>
      </top>
      <bottom style="thick">
        <color rgb="FF0000CC"/>
      </bottom>
      <diagonal/>
    </border>
    <border>
      <left/>
      <right style="thick">
        <color rgb="FF0000CC"/>
      </right>
      <top style="thick">
        <color rgb="FF0000CC"/>
      </top>
      <bottom style="thick">
        <color rgb="FF0000CC"/>
      </bottom>
      <diagonal/>
    </border>
    <border>
      <left style="thick">
        <color theme="3" tint="0.39994506668294322"/>
      </left>
      <right style="thick">
        <color theme="3" tint="0.39994506668294322"/>
      </right>
      <top style="thick">
        <color theme="3" tint="0.39994506668294322"/>
      </top>
      <bottom style="thick">
        <color theme="3" tint="0.39994506668294322"/>
      </bottom>
      <diagonal/>
    </border>
    <border>
      <left style="thick">
        <color theme="9" tint="0.39994506668294322"/>
      </left>
      <right style="thick">
        <color theme="9" tint="0.39994506668294322"/>
      </right>
      <top style="thick">
        <color theme="9" tint="0.39994506668294322"/>
      </top>
      <bottom style="thick">
        <color theme="9" tint="0.3999450666829432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54">
    <xf numFmtId="0" fontId="0" fillId="0" borderId="0" xfId="0"/>
    <xf numFmtId="0" fontId="4" fillId="0" borderId="0" xfId="0" applyFont="1"/>
    <xf numFmtId="0" fontId="4" fillId="0" borderId="0" xfId="0" applyFont="1" applyAlignment="1">
      <alignment horizontal="left"/>
    </xf>
    <xf numFmtId="0" fontId="5" fillId="0" borderId="0" xfId="0" applyFont="1"/>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xf numFmtId="0" fontId="4" fillId="0" borderId="9" xfId="0" quotePrefix="1" applyFont="1" applyBorder="1" applyAlignment="1">
      <alignment horizontal="left"/>
    </xf>
    <xf numFmtId="0" fontId="5" fillId="0" borderId="10" xfId="0" applyFont="1" applyBorder="1" applyAlignment="1">
      <alignment horizontal="center" vertical="center"/>
    </xf>
    <xf numFmtId="0" fontId="5" fillId="0" borderId="11" xfId="0" applyFont="1" applyBorder="1" applyAlignment="1">
      <alignment horizontal="center"/>
    </xf>
    <xf numFmtId="0" fontId="5" fillId="0" borderId="12" xfId="0" applyFont="1" applyBorder="1" applyAlignment="1">
      <alignment horizontal="center"/>
    </xf>
    <xf numFmtId="0" fontId="8" fillId="0" borderId="0" xfId="0" applyFont="1" applyAlignment="1">
      <alignment vertical="center"/>
    </xf>
    <xf numFmtId="0" fontId="9" fillId="0" borderId="0" xfId="1" applyFont="1"/>
    <xf numFmtId="0" fontId="11" fillId="0" borderId="0" xfId="0" applyFont="1"/>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top"/>
    </xf>
    <xf numFmtId="0" fontId="4" fillId="2" borderId="18" xfId="0" applyFont="1" applyFill="1" applyBorder="1"/>
    <xf numFmtId="0" fontId="0" fillId="0" borderId="0" xfId="0" applyAlignment="1">
      <alignment horizontal="right"/>
    </xf>
    <xf numFmtId="0" fontId="14" fillId="0" borderId="16" xfId="0" applyFont="1" applyBorder="1" applyAlignment="1">
      <alignment horizontal="center" vertical="center"/>
    </xf>
    <xf numFmtId="0" fontId="15" fillId="0" borderId="17" xfId="0" applyFont="1" applyBorder="1" applyAlignment="1">
      <alignment horizontal="center" vertical="center"/>
    </xf>
    <xf numFmtId="0" fontId="17" fillId="0" borderId="0" xfId="0" applyFont="1" applyAlignment="1">
      <alignment horizontal="center" vertical="center"/>
    </xf>
    <xf numFmtId="0" fontId="17" fillId="0" borderId="0" xfId="0" applyFont="1"/>
    <xf numFmtId="0" fontId="11" fillId="0" borderId="0" xfId="0" applyFont="1" applyAlignment="1">
      <alignment horizontal="center" vertical="center"/>
    </xf>
    <xf numFmtId="0" fontId="5" fillId="3" borderId="0" xfId="0" applyFont="1" applyFill="1"/>
    <xf numFmtId="0" fontId="4" fillId="3" borderId="0" xfId="0" applyFont="1" applyFill="1"/>
    <xf numFmtId="0" fontId="0" fillId="3" borderId="0" xfId="0" applyFill="1"/>
    <xf numFmtId="0" fontId="16" fillId="3" borderId="0" xfId="0" applyFont="1" applyFill="1" applyAlignment="1">
      <alignment vertical="center"/>
    </xf>
    <xf numFmtId="0" fontId="4" fillId="4" borderId="0" xfId="0" applyFont="1" applyFill="1"/>
    <xf numFmtId="0" fontId="4" fillId="4" borderId="18" xfId="0" applyFont="1" applyFill="1" applyBorder="1"/>
    <xf numFmtId="0" fontId="0" fillId="4" borderId="0" xfId="0" applyFill="1"/>
    <xf numFmtId="0" fontId="16" fillId="4" borderId="0" xfId="0" applyFont="1" applyFill="1" applyAlignment="1">
      <alignment vertical="center"/>
    </xf>
    <xf numFmtId="0" fontId="18" fillId="0" borderId="0" xfId="0" applyFont="1"/>
    <xf numFmtId="0" fontId="20" fillId="0" borderId="0" xfId="0" applyFont="1"/>
    <xf numFmtId="0" fontId="0" fillId="0" borderId="0" xfId="0" quotePrefix="1"/>
    <xf numFmtId="0" fontId="21" fillId="0" borderId="0" xfId="0" applyFont="1"/>
    <xf numFmtId="0" fontId="18" fillId="5" borderId="0" xfId="0" applyFont="1" applyFill="1"/>
    <xf numFmtId="0" fontId="0" fillId="5" borderId="0" xfId="0" applyFill="1"/>
    <xf numFmtId="0" fontId="18" fillId="6" borderId="0" xfId="0" applyFont="1" applyFill="1"/>
    <xf numFmtId="0" fontId="0" fillId="6" borderId="0" xfId="0" applyFill="1"/>
    <xf numFmtId="0" fontId="14" fillId="0" borderId="16" xfId="0" applyFont="1" applyBorder="1" applyAlignment="1">
      <alignment horizontal="left" vertical="center"/>
    </xf>
    <xf numFmtId="0" fontId="0" fillId="0" borderId="0" xfId="0" applyAlignment="1">
      <alignment horizontal="left"/>
    </xf>
    <xf numFmtId="0" fontId="15" fillId="0" borderId="17" xfId="0" applyFont="1" applyBorder="1" applyAlignment="1">
      <alignment horizontal="left" vertical="center"/>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2"/>
  <sheetViews>
    <sheetView workbookViewId="0">
      <selection activeCell="E1" sqref="E1"/>
    </sheetView>
  </sheetViews>
  <sheetFormatPr defaultRowHeight="13" x14ac:dyDescent="0.2"/>
  <cols>
    <col min="1" max="1" width="2.6328125" customWidth="1"/>
    <col min="2" max="2" width="2.54296875" customWidth="1"/>
    <col min="3" max="3" width="2.6328125" customWidth="1"/>
  </cols>
  <sheetData>
    <row r="1" spans="1:4" ht="21" x14ac:dyDescent="0.3">
      <c r="A1" s="14" t="s">
        <v>1</v>
      </c>
    </row>
    <row r="2" spans="1:4" x14ac:dyDescent="0.2">
      <c r="A2" t="s">
        <v>19</v>
      </c>
    </row>
    <row r="3" spans="1:4" x14ac:dyDescent="0.2">
      <c r="A3" t="s">
        <v>21</v>
      </c>
    </row>
    <row r="6" spans="1:4" x14ac:dyDescent="0.2">
      <c r="A6" s="41" t="s">
        <v>22</v>
      </c>
    </row>
    <row r="7" spans="1:4" x14ac:dyDescent="0.2">
      <c r="B7" s="41" t="s">
        <v>23</v>
      </c>
    </row>
    <row r="8" spans="1:4" x14ac:dyDescent="0.2">
      <c r="C8" t="s">
        <v>24</v>
      </c>
    </row>
    <row r="9" spans="1:4" x14ac:dyDescent="0.2">
      <c r="D9" s="43" t="s">
        <v>25</v>
      </c>
    </row>
    <row r="10" spans="1:4" x14ac:dyDescent="0.2">
      <c r="D10" s="43" t="s">
        <v>26</v>
      </c>
    </row>
    <row r="11" spans="1:4" x14ac:dyDescent="0.2">
      <c r="C11" s="42" t="s">
        <v>27</v>
      </c>
    </row>
    <row r="12" spans="1:4" x14ac:dyDescent="0.2">
      <c r="D12" t="s">
        <v>34</v>
      </c>
    </row>
    <row r="13" spans="1:4" x14ac:dyDescent="0.2">
      <c r="D13" t="s">
        <v>28</v>
      </c>
    </row>
    <row r="14" spans="1:4" x14ac:dyDescent="0.2">
      <c r="D14" t="s">
        <v>35</v>
      </c>
    </row>
    <row r="15" spans="1:4" x14ac:dyDescent="0.2">
      <c r="D15" t="s">
        <v>30</v>
      </c>
    </row>
    <row r="16" spans="1:4" x14ac:dyDescent="0.2">
      <c r="D16" t="s">
        <v>31</v>
      </c>
    </row>
    <row r="17" spans="1:4" x14ac:dyDescent="0.2">
      <c r="C17" t="s">
        <v>32</v>
      </c>
    </row>
    <row r="18" spans="1:4" x14ac:dyDescent="0.2">
      <c r="D18" t="s">
        <v>33</v>
      </c>
    </row>
    <row r="19" spans="1:4" x14ac:dyDescent="0.2">
      <c r="D19" t="s">
        <v>57</v>
      </c>
    </row>
    <row r="20" spans="1:4" x14ac:dyDescent="0.2">
      <c r="A20" s="19"/>
      <c r="D20" t="s">
        <v>36</v>
      </c>
    </row>
    <row r="21" spans="1:4" x14ac:dyDescent="0.2">
      <c r="A21" s="19"/>
    </row>
    <row r="22" spans="1:4" x14ac:dyDescent="0.2">
      <c r="A22" s="20"/>
      <c r="B22" s="41" t="s">
        <v>37</v>
      </c>
    </row>
    <row r="23" spans="1:4" x14ac:dyDescent="0.2">
      <c r="C23" t="s">
        <v>38</v>
      </c>
    </row>
    <row r="24" spans="1:4" x14ac:dyDescent="0.2">
      <c r="C24" t="s">
        <v>39</v>
      </c>
    </row>
    <row r="25" spans="1:4" x14ac:dyDescent="0.2">
      <c r="C25" t="s">
        <v>40</v>
      </c>
    </row>
    <row r="26" spans="1:4" x14ac:dyDescent="0.2">
      <c r="A26" s="20"/>
      <c r="B26" s="41" t="s">
        <v>41</v>
      </c>
    </row>
    <row r="27" spans="1:4" x14ac:dyDescent="0.2">
      <c r="C27" t="s">
        <v>42</v>
      </c>
    </row>
    <row r="28" spans="1:4" x14ac:dyDescent="0.2">
      <c r="C28" t="s">
        <v>40</v>
      </c>
    </row>
    <row r="29" spans="1:4" x14ac:dyDescent="0.2">
      <c r="C29" t="s">
        <v>50</v>
      </c>
    </row>
    <row r="30" spans="1:4" x14ac:dyDescent="0.2">
      <c r="C30" t="s">
        <v>43</v>
      </c>
    </row>
    <row r="31" spans="1:4" x14ac:dyDescent="0.2">
      <c r="C31" t="s">
        <v>44</v>
      </c>
    </row>
    <row r="32" spans="1:4" x14ac:dyDescent="0.2">
      <c r="C32" t="s">
        <v>45</v>
      </c>
    </row>
    <row r="34" spans="1:3" x14ac:dyDescent="0.2">
      <c r="A34" s="20"/>
      <c r="B34" s="41" t="s">
        <v>46</v>
      </c>
    </row>
    <row r="35" spans="1:3" x14ac:dyDescent="0.2">
      <c r="C35" t="s">
        <v>48</v>
      </c>
    </row>
    <row r="36" spans="1:3" x14ac:dyDescent="0.2">
      <c r="C36" t="s">
        <v>39</v>
      </c>
    </row>
    <row r="37" spans="1:3" x14ac:dyDescent="0.2">
      <c r="C37" t="s">
        <v>40</v>
      </c>
    </row>
    <row r="38" spans="1:3" x14ac:dyDescent="0.2">
      <c r="A38" s="20"/>
      <c r="B38" s="41" t="s">
        <v>47</v>
      </c>
    </row>
    <row r="39" spans="1:3" x14ac:dyDescent="0.2">
      <c r="C39" t="s">
        <v>49</v>
      </c>
    </row>
    <row r="40" spans="1:3" x14ac:dyDescent="0.2">
      <c r="C40" t="s">
        <v>40</v>
      </c>
    </row>
    <row r="41" spans="1:3" x14ac:dyDescent="0.2">
      <c r="C41" t="s">
        <v>50</v>
      </c>
    </row>
    <row r="42" spans="1:3" x14ac:dyDescent="0.2">
      <c r="C42" t="s">
        <v>43</v>
      </c>
    </row>
    <row r="43" spans="1:3" x14ac:dyDescent="0.2">
      <c r="C43" t="s">
        <v>44</v>
      </c>
    </row>
    <row r="44" spans="1:3" x14ac:dyDescent="0.2">
      <c r="C44" t="s">
        <v>45</v>
      </c>
    </row>
    <row r="47" spans="1:3" x14ac:dyDescent="0.2">
      <c r="A47" s="41" t="s">
        <v>51</v>
      </c>
    </row>
    <row r="48" spans="1:3" x14ac:dyDescent="0.2">
      <c r="B48" t="s">
        <v>53</v>
      </c>
    </row>
    <row r="49" spans="2:3" x14ac:dyDescent="0.2">
      <c r="C49" t="s">
        <v>52</v>
      </c>
    </row>
    <row r="50" spans="2:3" x14ac:dyDescent="0.2">
      <c r="B50" t="s">
        <v>54</v>
      </c>
    </row>
    <row r="51" spans="2:3" x14ac:dyDescent="0.2">
      <c r="C51" t="s">
        <v>55</v>
      </c>
    </row>
    <row r="52" spans="2:3" x14ac:dyDescent="0.2">
      <c r="B52" t="s">
        <v>56</v>
      </c>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104"/>
  <sheetViews>
    <sheetView tabSelected="1" workbookViewId="0">
      <selection activeCell="A3" sqref="A3"/>
    </sheetView>
  </sheetViews>
  <sheetFormatPr defaultColWidth="9" defaultRowHeight="23.5" x14ac:dyDescent="0.35"/>
  <cols>
    <col min="1" max="1" width="9.1796875" style="12" bestFit="1" customWidth="1"/>
    <col min="2" max="3" width="20.453125" style="2" bestFit="1" customWidth="1"/>
    <col min="4" max="16384" width="9" style="1"/>
  </cols>
  <sheetData>
    <row r="1" spans="1:22" ht="24" thickBot="1" x14ac:dyDescent="0.4">
      <c r="A1" s="13" t="s">
        <v>1</v>
      </c>
    </row>
    <row r="2" spans="1:22" ht="24.5" thickTop="1" thickBot="1" x14ac:dyDescent="0.4">
      <c r="A2" s="51" t="s">
        <v>1</v>
      </c>
      <c r="B2" s="52"/>
      <c r="C2" s="53"/>
      <c r="G2" s="33"/>
      <c r="H2" s="33"/>
      <c r="I2" s="33"/>
      <c r="J2" s="33"/>
      <c r="K2" s="33"/>
      <c r="L2" s="33"/>
      <c r="M2" s="33"/>
      <c r="N2" s="33"/>
      <c r="O2" s="33"/>
      <c r="P2" s="33"/>
      <c r="Q2" s="33"/>
      <c r="R2" s="33"/>
      <c r="S2" s="33"/>
      <c r="T2" s="33"/>
      <c r="U2" s="33"/>
      <c r="V2" s="33"/>
    </row>
    <row r="3" spans="1:22" s="3" customFormat="1" ht="24.5" thickTop="1" thickBot="1" x14ac:dyDescent="0.4">
      <c r="A3" s="16" t="s">
        <v>0</v>
      </c>
      <c r="B3" s="17" t="s">
        <v>3</v>
      </c>
      <c r="C3" s="18" t="s">
        <v>4</v>
      </c>
      <c r="G3" s="32"/>
      <c r="H3" s="33" t="s">
        <v>16</v>
      </c>
      <c r="I3" s="32"/>
      <c r="J3" s="32"/>
      <c r="K3" s="32"/>
      <c r="L3" s="32"/>
      <c r="M3" s="32"/>
      <c r="N3" s="32"/>
      <c r="O3" s="32"/>
      <c r="P3" s="32"/>
      <c r="Q3" s="32"/>
      <c r="R3" s="32"/>
      <c r="S3" s="32"/>
      <c r="T3" s="32"/>
      <c r="U3" s="32"/>
      <c r="V3" s="32"/>
    </row>
    <row r="4" spans="1:22" ht="24" thickTop="1" x14ac:dyDescent="0.35">
      <c r="A4" s="9">
        <v>1</v>
      </c>
      <c r="B4" s="15"/>
      <c r="C4" s="4"/>
      <c r="G4" s="33"/>
      <c r="H4" s="25">
        <v>1</v>
      </c>
      <c r="I4" s="33" t="s">
        <v>5</v>
      </c>
      <c r="J4" s="25">
        <v>100</v>
      </c>
      <c r="K4" s="33" t="s">
        <v>9</v>
      </c>
      <c r="L4" s="33"/>
      <c r="M4" s="33"/>
      <c r="N4" s="33"/>
      <c r="O4" s="33"/>
      <c r="P4" s="33"/>
      <c r="Q4" s="33"/>
      <c r="R4" s="33"/>
      <c r="S4" s="33"/>
      <c r="T4" s="33"/>
      <c r="U4" s="33"/>
      <c r="V4" s="33"/>
    </row>
    <row r="5" spans="1:22" x14ac:dyDescent="0.35">
      <c r="A5" s="10">
        <v>2</v>
      </c>
      <c r="B5" s="7"/>
      <c r="C5" s="5"/>
      <c r="G5" s="33"/>
      <c r="H5" s="33" t="s">
        <v>29</v>
      </c>
      <c r="I5" s="33"/>
      <c r="J5" s="25">
        <v>10</v>
      </c>
      <c r="K5" s="33" t="s">
        <v>7</v>
      </c>
      <c r="L5" s="33"/>
      <c r="M5" s="33"/>
      <c r="N5" s="33"/>
      <c r="O5" s="33"/>
      <c r="P5" s="33"/>
      <c r="Q5" s="33"/>
      <c r="R5" s="33"/>
      <c r="S5" s="33"/>
      <c r="T5" s="33"/>
      <c r="U5" s="33"/>
      <c r="V5" s="33"/>
    </row>
    <row r="6" spans="1:22" x14ac:dyDescent="0.35">
      <c r="A6" s="10">
        <v>3</v>
      </c>
      <c r="B6" s="7"/>
      <c r="C6" s="5"/>
      <c r="G6" s="33"/>
      <c r="H6" s="33"/>
      <c r="I6" s="33"/>
      <c r="J6" s="33"/>
      <c r="K6" s="33"/>
      <c r="L6" s="33"/>
      <c r="M6" s="33"/>
      <c r="N6" s="33"/>
      <c r="O6" s="33"/>
      <c r="P6" s="33"/>
      <c r="Q6" s="33"/>
      <c r="R6" s="33"/>
      <c r="S6" s="33"/>
      <c r="T6" s="33"/>
      <c r="U6" s="33"/>
      <c r="V6" s="33"/>
    </row>
    <row r="7" spans="1:22" x14ac:dyDescent="0.35">
      <c r="A7" s="10">
        <v>4</v>
      </c>
      <c r="B7" s="7"/>
      <c r="C7" s="5"/>
    </row>
    <row r="8" spans="1:22" x14ac:dyDescent="0.35">
      <c r="A8" s="10">
        <v>5</v>
      </c>
      <c r="B8" s="7"/>
      <c r="C8" s="5"/>
    </row>
    <row r="9" spans="1:22" x14ac:dyDescent="0.35">
      <c r="A9" s="10">
        <v>6</v>
      </c>
      <c r="B9" s="7"/>
      <c r="C9" s="5"/>
      <c r="G9" s="36"/>
      <c r="H9" s="36"/>
      <c r="I9" s="36"/>
      <c r="J9" s="36"/>
      <c r="K9" s="36"/>
      <c r="L9" s="36"/>
      <c r="M9" s="36"/>
      <c r="N9" s="36"/>
      <c r="O9" s="36"/>
      <c r="P9" s="36"/>
      <c r="Q9" s="36"/>
      <c r="R9" s="36"/>
    </row>
    <row r="10" spans="1:22" x14ac:dyDescent="0.35">
      <c r="A10" s="10">
        <v>7</v>
      </c>
      <c r="B10" s="7"/>
      <c r="C10" s="5"/>
      <c r="G10" s="36"/>
      <c r="H10" s="36" t="s">
        <v>17</v>
      </c>
      <c r="I10" s="36"/>
      <c r="J10" s="36"/>
      <c r="K10" s="36"/>
      <c r="L10" s="36"/>
      <c r="M10" s="36"/>
      <c r="N10" s="36"/>
      <c r="O10" s="36"/>
      <c r="P10" s="36"/>
      <c r="Q10" s="36"/>
      <c r="R10" s="36"/>
    </row>
    <row r="11" spans="1:22" x14ac:dyDescent="0.35">
      <c r="A11" s="10">
        <v>8</v>
      </c>
      <c r="B11" s="7"/>
      <c r="C11" s="5"/>
      <c r="G11" s="36"/>
      <c r="H11" s="36" t="s">
        <v>14</v>
      </c>
      <c r="I11" s="36"/>
      <c r="J11" s="36"/>
      <c r="K11" s="36"/>
      <c r="L11" s="36"/>
      <c r="M11" s="36"/>
      <c r="N11" s="36"/>
      <c r="O11" s="36"/>
      <c r="P11" s="36"/>
      <c r="Q11" s="36"/>
      <c r="R11" s="36"/>
    </row>
    <row r="12" spans="1:22" x14ac:dyDescent="0.35">
      <c r="A12" s="10">
        <v>9</v>
      </c>
      <c r="B12" s="7"/>
      <c r="C12" s="5"/>
      <c r="G12" s="36"/>
      <c r="H12" s="36" t="s">
        <v>15</v>
      </c>
      <c r="I12" s="36"/>
      <c r="J12" s="36"/>
      <c r="K12" s="36"/>
      <c r="L12" s="36"/>
      <c r="M12" s="36"/>
      <c r="N12" s="36"/>
      <c r="O12" s="36"/>
      <c r="P12" s="36"/>
      <c r="Q12" s="36"/>
      <c r="R12" s="36"/>
    </row>
    <row r="13" spans="1:22" x14ac:dyDescent="0.35">
      <c r="A13" s="10">
        <v>10</v>
      </c>
      <c r="B13" s="7"/>
      <c r="C13" s="5"/>
      <c r="G13" s="36"/>
      <c r="H13" s="25">
        <v>1</v>
      </c>
      <c r="I13" s="37">
        <f>IF($H13="","",VLOOKUP($H13,$A$4:$C$103,2,FALSE))</f>
        <v>0</v>
      </c>
      <c r="J13" s="37">
        <f>IF($H13="","",VLOOKUP($H13,$A$4:$C$103,3,FALSE))</f>
        <v>0</v>
      </c>
      <c r="K13" s="36"/>
      <c r="L13" s="36"/>
      <c r="M13" s="36"/>
      <c r="N13" s="36"/>
      <c r="O13" s="36"/>
      <c r="P13" s="36"/>
      <c r="Q13" s="36"/>
      <c r="R13" s="36"/>
    </row>
    <row r="14" spans="1:22" x14ac:dyDescent="0.35">
      <c r="A14" s="10">
        <v>11</v>
      </c>
      <c r="B14" s="7"/>
      <c r="C14" s="5"/>
      <c r="G14" s="36"/>
      <c r="H14" s="25">
        <v>2</v>
      </c>
      <c r="I14" s="37">
        <f t="shared" ref="I14:I22" si="0">IF($H14="","",VLOOKUP($H14,$A$4:$C$103,2,FALSE))</f>
        <v>0</v>
      </c>
      <c r="J14" s="37">
        <f t="shared" ref="J14:J22" si="1">IF($H14="","",VLOOKUP($H14,$A$4:$C$103,3,FALSE))</f>
        <v>0</v>
      </c>
      <c r="K14" s="36"/>
      <c r="L14" s="36"/>
      <c r="M14" s="36"/>
      <c r="N14" s="36"/>
      <c r="O14" s="36"/>
      <c r="P14" s="36"/>
      <c r="Q14" s="36"/>
      <c r="R14" s="36"/>
    </row>
    <row r="15" spans="1:22" x14ac:dyDescent="0.35">
      <c r="A15" s="10">
        <v>12</v>
      </c>
      <c r="B15" s="7"/>
      <c r="C15" s="5"/>
      <c r="G15" s="36"/>
      <c r="H15" s="25">
        <v>3</v>
      </c>
      <c r="I15" s="37">
        <f t="shared" si="0"/>
        <v>0</v>
      </c>
      <c r="J15" s="37">
        <f t="shared" si="1"/>
        <v>0</v>
      </c>
      <c r="K15" s="36"/>
      <c r="L15" s="36"/>
      <c r="M15" s="36"/>
      <c r="N15" s="36"/>
      <c r="O15" s="36"/>
      <c r="P15" s="36"/>
      <c r="Q15" s="36"/>
      <c r="R15" s="36"/>
    </row>
    <row r="16" spans="1:22" x14ac:dyDescent="0.35">
      <c r="A16" s="10">
        <v>13</v>
      </c>
      <c r="B16" s="7"/>
      <c r="C16" s="5"/>
      <c r="G16" s="36"/>
      <c r="H16" s="25">
        <v>4</v>
      </c>
      <c r="I16" s="37">
        <f t="shared" si="0"/>
        <v>0</v>
      </c>
      <c r="J16" s="37">
        <f t="shared" si="1"/>
        <v>0</v>
      </c>
      <c r="K16" s="36"/>
      <c r="L16" s="36"/>
      <c r="M16" s="36"/>
      <c r="N16" s="36"/>
      <c r="O16" s="36"/>
      <c r="P16" s="36"/>
      <c r="Q16" s="36"/>
      <c r="R16" s="36"/>
    </row>
    <row r="17" spans="1:18" x14ac:dyDescent="0.35">
      <c r="A17" s="10">
        <v>14</v>
      </c>
      <c r="B17" s="7"/>
      <c r="C17" s="5"/>
      <c r="G17" s="36"/>
      <c r="H17" s="25">
        <v>5</v>
      </c>
      <c r="I17" s="37">
        <f t="shared" si="0"/>
        <v>0</v>
      </c>
      <c r="J17" s="37">
        <f t="shared" si="1"/>
        <v>0</v>
      </c>
      <c r="K17" s="36"/>
      <c r="L17" s="36"/>
      <c r="M17" s="36"/>
      <c r="N17" s="36"/>
      <c r="O17" s="36"/>
      <c r="P17" s="36"/>
      <c r="Q17" s="36"/>
      <c r="R17" s="36"/>
    </row>
    <row r="18" spans="1:18" x14ac:dyDescent="0.35">
      <c r="A18" s="10">
        <v>15</v>
      </c>
      <c r="B18" s="7"/>
      <c r="C18" s="5"/>
      <c r="G18" s="36"/>
      <c r="H18" s="25">
        <v>6</v>
      </c>
      <c r="I18" s="37">
        <f t="shared" si="0"/>
        <v>0</v>
      </c>
      <c r="J18" s="37">
        <f t="shared" si="1"/>
        <v>0</v>
      </c>
      <c r="K18" s="36"/>
      <c r="L18" s="36"/>
      <c r="M18" s="36"/>
      <c r="N18" s="36"/>
      <c r="O18" s="36"/>
      <c r="P18" s="36"/>
      <c r="Q18" s="36"/>
      <c r="R18" s="36"/>
    </row>
    <row r="19" spans="1:18" x14ac:dyDescent="0.35">
      <c r="A19" s="10">
        <v>16</v>
      </c>
      <c r="B19" s="7"/>
      <c r="C19" s="5"/>
      <c r="G19" s="36"/>
      <c r="H19" s="25">
        <v>7</v>
      </c>
      <c r="I19" s="37">
        <f t="shared" si="0"/>
        <v>0</v>
      </c>
      <c r="J19" s="37">
        <f t="shared" si="1"/>
        <v>0</v>
      </c>
      <c r="K19" s="36"/>
      <c r="L19" s="36"/>
      <c r="M19" s="36"/>
      <c r="N19" s="36"/>
      <c r="O19" s="36"/>
      <c r="P19" s="36"/>
      <c r="Q19" s="36"/>
      <c r="R19" s="36"/>
    </row>
    <row r="20" spans="1:18" x14ac:dyDescent="0.35">
      <c r="A20" s="10">
        <v>17</v>
      </c>
      <c r="B20" s="7"/>
      <c r="C20" s="5"/>
      <c r="G20" s="36"/>
      <c r="H20" s="25">
        <v>8</v>
      </c>
      <c r="I20" s="37">
        <f t="shared" si="0"/>
        <v>0</v>
      </c>
      <c r="J20" s="37">
        <f t="shared" si="1"/>
        <v>0</v>
      </c>
      <c r="K20" s="36"/>
      <c r="L20" s="36"/>
      <c r="M20" s="36"/>
      <c r="N20" s="36"/>
      <c r="O20" s="36"/>
      <c r="P20" s="36"/>
      <c r="Q20" s="36"/>
      <c r="R20" s="36"/>
    </row>
    <row r="21" spans="1:18" x14ac:dyDescent="0.35">
      <c r="A21" s="10">
        <v>18</v>
      </c>
      <c r="B21" s="7"/>
      <c r="C21" s="5"/>
      <c r="G21" s="36"/>
      <c r="H21" s="25">
        <v>9</v>
      </c>
      <c r="I21" s="37">
        <f t="shared" si="0"/>
        <v>0</v>
      </c>
      <c r="J21" s="37">
        <f t="shared" si="1"/>
        <v>0</v>
      </c>
      <c r="K21" s="36"/>
      <c r="L21" s="36"/>
      <c r="M21" s="36"/>
      <c r="N21" s="36"/>
      <c r="O21" s="36"/>
      <c r="P21" s="36"/>
      <c r="Q21" s="36"/>
      <c r="R21" s="36"/>
    </row>
    <row r="22" spans="1:18" x14ac:dyDescent="0.35">
      <c r="A22" s="10">
        <v>19</v>
      </c>
      <c r="B22" s="7"/>
      <c r="C22" s="5"/>
      <c r="G22" s="36"/>
      <c r="H22" s="25">
        <v>10</v>
      </c>
      <c r="I22" s="37">
        <f t="shared" si="0"/>
        <v>0</v>
      </c>
      <c r="J22" s="37">
        <f t="shared" si="1"/>
        <v>0</v>
      </c>
      <c r="K22" s="36"/>
      <c r="L22" s="36"/>
      <c r="M22" s="36"/>
      <c r="N22" s="36"/>
      <c r="O22" s="36"/>
      <c r="P22" s="36"/>
      <c r="Q22" s="36"/>
      <c r="R22" s="36"/>
    </row>
    <row r="23" spans="1:18" x14ac:dyDescent="0.35">
      <c r="A23" s="10">
        <v>20</v>
      </c>
      <c r="B23" s="7"/>
      <c r="C23" s="5"/>
      <c r="G23" s="36"/>
      <c r="H23" s="36" t="s">
        <v>6</v>
      </c>
      <c r="I23" s="36"/>
      <c r="J23" s="25">
        <v>10</v>
      </c>
      <c r="K23" s="36" t="s">
        <v>58</v>
      </c>
      <c r="L23" s="36"/>
      <c r="M23" s="36"/>
      <c r="N23" s="36"/>
      <c r="O23" s="36"/>
      <c r="P23" s="36"/>
      <c r="Q23" s="36"/>
      <c r="R23" s="36"/>
    </row>
    <row r="24" spans="1:18" x14ac:dyDescent="0.35">
      <c r="A24" s="10">
        <v>21</v>
      </c>
      <c r="B24" s="7"/>
      <c r="C24" s="5"/>
      <c r="G24" s="36"/>
      <c r="H24" s="36"/>
      <c r="I24" s="36"/>
      <c r="J24" s="36"/>
      <c r="K24" s="36"/>
      <c r="L24" s="36"/>
      <c r="M24" s="36"/>
      <c r="N24" s="36"/>
      <c r="O24" s="36"/>
      <c r="P24" s="36"/>
      <c r="Q24" s="36"/>
      <c r="R24" s="36"/>
    </row>
    <row r="25" spans="1:18" x14ac:dyDescent="0.35">
      <c r="A25" s="10">
        <v>22</v>
      </c>
      <c r="B25" s="7"/>
      <c r="C25" s="5"/>
    </row>
    <row r="26" spans="1:18" x14ac:dyDescent="0.35">
      <c r="A26" s="10">
        <v>23</v>
      </c>
      <c r="B26" s="7"/>
      <c r="C26" s="5"/>
    </row>
    <row r="27" spans="1:18" x14ac:dyDescent="0.35">
      <c r="A27" s="10">
        <v>24</v>
      </c>
      <c r="B27" s="7"/>
      <c r="C27" s="5"/>
    </row>
    <row r="28" spans="1:18" x14ac:dyDescent="0.35">
      <c r="A28" s="10">
        <v>25</v>
      </c>
      <c r="B28" s="7"/>
      <c r="C28" s="5"/>
    </row>
    <row r="29" spans="1:18" x14ac:dyDescent="0.35">
      <c r="A29" s="10">
        <v>26</v>
      </c>
      <c r="B29" s="7"/>
      <c r="C29" s="5"/>
    </row>
    <row r="30" spans="1:18" x14ac:dyDescent="0.35">
      <c r="A30" s="10">
        <v>27</v>
      </c>
      <c r="B30" s="7"/>
      <c r="C30" s="5"/>
    </row>
    <row r="31" spans="1:18" x14ac:dyDescent="0.35">
      <c r="A31" s="10">
        <v>28</v>
      </c>
      <c r="B31" s="7"/>
      <c r="C31" s="5"/>
    </row>
    <row r="32" spans="1:18" x14ac:dyDescent="0.35">
      <c r="A32" s="10">
        <v>29</v>
      </c>
      <c r="B32" s="7"/>
      <c r="C32" s="5"/>
    </row>
    <row r="33" spans="1:3" x14ac:dyDescent="0.35">
      <c r="A33" s="10">
        <v>30</v>
      </c>
      <c r="B33" s="7"/>
      <c r="C33" s="5"/>
    </row>
    <row r="34" spans="1:3" x14ac:dyDescent="0.35">
      <c r="A34" s="10">
        <v>31</v>
      </c>
      <c r="B34" s="7"/>
      <c r="C34" s="5"/>
    </row>
    <row r="35" spans="1:3" x14ac:dyDescent="0.35">
      <c r="A35" s="10">
        <v>32</v>
      </c>
      <c r="B35" s="7"/>
      <c r="C35" s="5"/>
    </row>
    <row r="36" spans="1:3" x14ac:dyDescent="0.35">
      <c r="A36" s="10">
        <v>33</v>
      </c>
      <c r="B36" s="7"/>
      <c r="C36" s="5"/>
    </row>
    <row r="37" spans="1:3" x14ac:dyDescent="0.35">
      <c r="A37" s="10">
        <v>34</v>
      </c>
      <c r="B37" s="7"/>
      <c r="C37" s="5"/>
    </row>
    <row r="38" spans="1:3" x14ac:dyDescent="0.35">
      <c r="A38" s="10">
        <v>35</v>
      </c>
      <c r="B38" s="7"/>
      <c r="C38" s="5"/>
    </row>
    <row r="39" spans="1:3" x14ac:dyDescent="0.35">
      <c r="A39" s="10">
        <v>36</v>
      </c>
      <c r="B39" s="7"/>
      <c r="C39" s="5"/>
    </row>
    <row r="40" spans="1:3" x14ac:dyDescent="0.35">
      <c r="A40" s="10">
        <v>37</v>
      </c>
      <c r="B40" s="7"/>
      <c r="C40" s="5"/>
    </row>
    <row r="41" spans="1:3" x14ac:dyDescent="0.35">
      <c r="A41" s="10">
        <v>38</v>
      </c>
      <c r="B41" s="7"/>
      <c r="C41" s="5"/>
    </row>
    <row r="42" spans="1:3" x14ac:dyDescent="0.35">
      <c r="A42" s="10">
        <v>39</v>
      </c>
      <c r="B42" s="7"/>
      <c r="C42" s="5"/>
    </row>
    <row r="43" spans="1:3" x14ac:dyDescent="0.35">
      <c r="A43" s="10">
        <v>40</v>
      </c>
      <c r="B43" s="7"/>
      <c r="C43" s="5"/>
    </row>
    <row r="44" spans="1:3" x14ac:dyDescent="0.35">
      <c r="A44" s="10">
        <v>41</v>
      </c>
      <c r="B44" s="7"/>
      <c r="C44" s="5"/>
    </row>
    <row r="45" spans="1:3" x14ac:dyDescent="0.35">
      <c r="A45" s="10">
        <v>42</v>
      </c>
      <c r="B45" s="7"/>
      <c r="C45" s="5"/>
    </row>
    <row r="46" spans="1:3" x14ac:dyDescent="0.35">
      <c r="A46" s="10">
        <v>43</v>
      </c>
      <c r="B46" s="7"/>
      <c r="C46" s="5"/>
    </row>
    <row r="47" spans="1:3" x14ac:dyDescent="0.35">
      <c r="A47" s="10">
        <v>44</v>
      </c>
      <c r="B47" s="7"/>
      <c r="C47" s="5"/>
    </row>
    <row r="48" spans="1:3" x14ac:dyDescent="0.35">
      <c r="A48" s="10">
        <v>45</v>
      </c>
      <c r="B48" s="7"/>
      <c r="C48" s="5"/>
    </row>
    <row r="49" spans="1:3" x14ac:dyDescent="0.35">
      <c r="A49" s="10">
        <v>46</v>
      </c>
      <c r="B49" s="7"/>
      <c r="C49" s="5"/>
    </row>
    <row r="50" spans="1:3" x14ac:dyDescent="0.35">
      <c r="A50" s="10">
        <v>47</v>
      </c>
      <c r="B50" s="7"/>
      <c r="C50" s="5"/>
    </row>
    <row r="51" spans="1:3" x14ac:dyDescent="0.35">
      <c r="A51" s="10">
        <v>48</v>
      </c>
      <c r="B51" s="7"/>
      <c r="C51" s="5"/>
    </row>
    <row r="52" spans="1:3" x14ac:dyDescent="0.35">
      <c r="A52" s="10">
        <v>49</v>
      </c>
      <c r="B52" s="7"/>
      <c r="C52" s="5"/>
    </row>
    <row r="53" spans="1:3" x14ac:dyDescent="0.35">
      <c r="A53" s="10">
        <v>50</v>
      </c>
      <c r="B53" s="7"/>
      <c r="C53" s="5"/>
    </row>
    <row r="54" spans="1:3" x14ac:dyDescent="0.35">
      <c r="A54" s="10">
        <v>51</v>
      </c>
      <c r="B54" s="7"/>
      <c r="C54" s="5"/>
    </row>
    <row r="55" spans="1:3" x14ac:dyDescent="0.35">
      <c r="A55" s="10">
        <v>52</v>
      </c>
      <c r="B55" s="7"/>
      <c r="C55" s="5"/>
    </row>
    <row r="56" spans="1:3" x14ac:dyDescent="0.35">
      <c r="A56" s="10">
        <v>53</v>
      </c>
      <c r="B56" s="7"/>
      <c r="C56" s="5"/>
    </row>
    <row r="57" spans="1:3" x14ac:dyDescent="0.35">
      <c r="A57" s="10">
        <v>54</v>
      </c>
      <c r="B57" s="7"/>
      <c r="C57" s="5"/>
    </row>
    <row r="58" spans="1:3" x14ac:dyDescent="0.35">
      <c r="A58" s="10">
        <v>55</v>
      </c>
      <c r="B58" s="7"/>
      <c r="C58" s="5"/>
    </row>
    <row r="59" spans="1:3" x14ac:dyDescent="0.35">
      <c r="A59" s="10">
        <v>56</v>
      </c>
      <c r="B59" s="7"/>
      <c r="C59" s="5"/>
    </row>
    <row r="60" spans="1:3" x14ac:dyDescent="0.35">
      <c r="A60" s="10">
        <v>57</v>
      </c>
      <c r="B60" s="7"/>
      <c r="C60" s="5"/>
    </row>
    <row r="61" spans="1:3" x14ac:dyDescent="0.35">
      <c r="A61" s="10">
        <v>58</v>
      </c>
      <c r="B61" s="7"/>
      <c r="C61" s="5"/>
    </row>
    <row r="62" spans="1:3" x14ac:dyDescent="0.35">
      <c r="A62" s="10">
        <v>59</v>
      </c>
      <c r="B62" s="7"/>
      <c r="C62" s="5"/>
    </row>
    <row r="63" spans="1:3" x14ac:dyDescent="0.35">
      <c r="A63" s="10">
        <v>60</v>
      </c>
      <c r="B63" s="7"/>
      <c r="C63" s="5"/>
    </row>
    <row r="64" spans="1:3" x14ac:dyDescent="0.35">
      <c r="A64" s="10">
        <v>61</v>
      </c>
      <c r="B64" s="7"/>
      <c r="C64" s="5"/>
    </row>
    <row r="65" spans="1:3" x14ac:dyDescent="0.35">
      <c r="A65" s="10">
        <v>62</v>
      </c>
      <c r="B65" s="7"/>
      <c r="C65" s="5"/>
    </row>
    <row r="66" spans="1:3" x14ac:dyDescent="0.35">
      <c r="A66" s="10">
        <v>63</v>
      </c>
      <c r="B66" s="7"/>
      <c r="C66" s="5"/>
    </row>
    <row r="67" spans="1:3" x14ac:dyDescent="0.35">
      <c r="A67" s="10">
        <v>64</v>
      </c>
      <c r="B67" s="7"/>
      <c r="C67" s="5"/>
    </row>
    <row r="68" spans="1:3" x14ac:dyDescent="0.35">
      <c r="A68" s="10">
        <v>65</v>
      </c>
      <c r="B68" s="7"/>
      <c r="C68" s="5"/>
    </row>
    <row r="69" spans="1:3" x14ac:dyDescent="0.35">
      <c r="A69" s="10">
        <v>66</v>
      </c>
      <c r="B69" s="7"/>
      <c r="C69" s="5"/>
    </row>
    <row r="70" spans="1:3" x14ac:dyDescent="0.35">
      <c r="A70" s="10">
        <v>67</v>
      </c>
      <c r="B70" s="7"/>
      <c r="C70" s="5"/>
    </row>
    <row r="71" spans="1:3" x14ac:dyDescent="0.35">
      <c r="A71" s="10">
        <v>68</v>
      </c>
      <c r="B71" s="7"/>
      <c r="C71" s="5"/>
    </row>
    <row r="72" spans="1:3" x14ac:dyDescent="0.35">
      <c r="A72" s="10">
        <v>69</v>
      </c>
      <c r="B72" s="7"/>
      <c r="C72" s="5"/>
    </row>
    <row r="73" spans="1:3" x14ac:dyDescent="0.35">
      <c r="A73" s="10">
        <v>70</v>
      </c>
      <c r="B73" s="7"/>
      <c r="C73" s="5"/>
    </row>
    <row r="74" spans="1:3" x14ac:dyDescent="0.35">
      <c r="A74" s="10">
        <v>71</v>
      </c>
      <c r="B74" s="7"/>
      <c r="C74" s="5"/>
    </row>
    <row r="75" spans="1:3" x14ac:dyDescent="0.35">
      <c r="A75" s="10">
        <v>72</v>
      </c>
      <c r="B75" s="7"/>
      <c r="C75" s="5"/>
    </row>
    <row r="76" spans="1:3" x14ac:dyDescent="0.35">
      <c r="A76" s="10">
        <v>73</v>
      </c>
      <c r="B76" s="7"/>
      <c r="C76" s="5"/>
    </row>
    <row r="77" spans="1:3" x14ac:dyDescent="0.35">
      <c r="A77" s="10">
        <v>74</v>
      </c>
      <c r="B77" s="7"/>
      <c r="C77" s="5"/>
    </row>
    <row r="78" spans="1:3" x14ac:dyDescent="0.35">
      <c r="A78" s="10">
        <v>75</v>
      </c>
      <c r="B78" s="7"/>
      <c r="C78" s="5"/>
    </row>
    <row r="79" spans="1:3" x14ac:dyDescent="0.35">
      <c r="A79" s="10">
        <v>76</v>
      </c>
      <c r="B79" s="7"/>
      <c r="C79" s="5"/>
    </row>
    <row r="80" spans="1:3" x14ac:dyDescent="0.35">
      <c r="A80" s="10">
        <v>77</v>
      </c>
      <c r="B80" s="7"/>
      <c r="C80" s="5"/>
    </row>
    <row r="81" spans="1:3" x14ac:dyDescent="0.35">
      <c r="A81" s="10">
        <v>78</v>
      </c>
      <c r="B81" s="7"/>
      <c r="C81" s="5"/>
    </row>
    <row r="82" spans="1:3" x14ac:dyDescent="0.35">
      <c r="A82" s="10">
        <v>79</v>
      </c>
      <c r="B82" s="7"/>
      <c r="C82" s="5"/>
    </row>
    <row r="83" spans="1:3" x14ac:dyDescent="0.35">
      <c r="A83" s="10">
        <v>80</v>
      </c>
      <c r="B83" s="7"/>
      <c r="C83" s="5"/>
    </row>
    <row r="84" spans="1:3" x14ac:dyDescent="0.35">
      <c r="A84" s="10">
        <v>81</v>
      </c>
      <c r="B84" s="7"/>
      <c r="C84" s="5"/>
    </row>
    <row r="85" spans="1:3" x14ac:dyDescent="0.35">
      <c r="A85" s="10">
        <v>82</v>
      </c>
      <c r="B85" s="7"/>
      <c r="C85" s="5"/>
    </row>
    <row r="86" spans="1:3" x14ac:dyDescent="0.35">
      <c r="A86" s="10">
        <v>83</v>
      </c>
      <c r="B86" s="7"/>
      <c r="C86" s="5"/>
    </row>
    <row r="87" spans="1:3" x14ac:dyDescent="0.35">
      <c r="A87" s="10">
        <v>84</v>
      </c>
      <c r="B87" s="7"/>
      <c r="C87" s="5"/>
    </row>
    <row r="88" spans="1:3" x14ac:dyDescent="0.35">
      <c r="A88" s="10">
        <v>85</v>
      </c>
      <c r="B88" s="7"/>
      <c r="C88" s="5"/>
    </row>
    <row r="89" spans="1:3" x14ac:dyDescent="0.35">
      <c r="A89" s="10">
        <v>86</v>
      </c>
      <c r="B89" s="7"/>
      <c r="C89" s="5"/>
    </row>
    <row r="90" spans="1:3" x14ac:dyDescent="0.35">
      <c r="A90" s="10">
        <v>87</v>
      </c>
      <c r="B90" s="7"/>
      <c r="C90" s="5"/>
    </row>
    <row r="91" spans="1:3" x14ac:dyDescent="0.35">
      <c r="A91" s="10">
        <v>88</v>
      </c>
      <c r="B91" s="7"/>
      <c r="C91" s="5"/>
    </row>
    <row r="92" spans="1:3" x14ac:dyDescent="0.35">
      <c r="A92" s="10">
        <v>89</v>
      </c>
      <c r="B92" s="7"/>
      <c r="C92" s="5"/>
    </row>
    <row r="93" spans="1:3" x14ac:dyDescent="0.35">
      <c r="A93" s="10">
        <v>90</v>
      </c>
      <c r="B93" s="7"/>
      <c r="C93" s="5"/>
    </row>
    <row r="94" spans="1:3" x14ac:dyDescent="0.35">
      <c r="A94" s="10">
        <v>91</v>
      </c>
      <c r="B94" s="7"/>
      <c r="C94" s="5"/>
    </row>
    <row r="95" spans="1:3" x14ac:dyDescent="0.35">
      <c r="A95" s="10">
        <v>92</v>
      </c>
      <c r="B95" s="7"/>
      <c r="C95" s="5"/>
    </row>
    <row r="96" spans="1:3" x14ac:dyDescent="0.35">
      <c r="A96" s="10">
        <v>93</v>
      </c>
      <c r="B96" s="7"/>
      <c r="C96" s="5"/>
    </row>
    <row r="97" spans="1:3" x14ac:dyDescent="0.35">
      <c r="A97" s="10">
        <v>94</v>
      </c>
      <c r="B97" s="7"/>
      <c r="C97" s="5"/>
    </row>
    <row r="98" spans="1:3" x14ac:dyDescent="0.35">
      <c r="A98" s="10">
        <v>95</v>
      </c>
      <c r="B98" s="7"/>
      <c r="C98" s="5"/>
    </row>
    <row r="99" spans="1:3" x14ac:dyDescent="0.35">
      <c r="A99" s="10">
        <v>96</v>
      </c>
      <c r="B99" s="7"/>
      <c r="C99" s="5"/>
    </row>
    <row r="100" spans="1:3" x14ac:dyDescent="0.35">
      <c r="A100" s="10">
        <v>97</v>
      </c>
      <c r="B100" s="7"/>
      <c r="C100" s="5"/>
    </row>
    <row r="101" spans="1:3" x14ac:dyDescent="0.35">
      <c r="A101" s="10">
        <v>98</v>
      </c>
      <c r="B101" s="7"/>
      <c r="C101" s="5"/>
    </row>
    <row r="102" spans="1:3" x14ac:dyDescent="0.35">
      <c r="A102" s="10">
        <v>99</v>
      </c>
      <c r="B102" s="7"/>
      <c r="C102" s="5"/>
    </row>
    <row r="103" spans="1:3" ht="24" thickBot="1" x14ac:dyDescent="0.4">
      <c r="A103" s="11">
        <v>100</v>
      </c>
      <c r="B103" s="8"/>
      <c r="C103" s="6"/>
    </row>
    <row r="104" spans="1:3" ht="24" thickTop="1" x14ac:dyDescent="0.35"/>
  </sheetData>
  <mergeCells count="1">
    <mergeCell ref="A2:C2"/>
  </mergeCells>
  <phoneticPr fontId="1"/>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C1E5-5CFA-4B18-BA11-F7DE0C59005C}">
  <sheetPr>
    <tabColor theme="4" tint="0.79998168889431442"/>
  </sheetPr>
  <dimension ref="A1:AF123"/>
  <sheetViews>
    <sheetView workbookViewId="0">
      <selection activeCell="A6" sqref="A6"/>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18</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IF(A4&lt;=教材データ!$J$5,VLOOKUP(A4,$AA$23:$AG$122,4,FALSE),"")</f>
        <v>51</v>
      </c>
      <c r="B5" s="22"/>
      <c r="C5" s="22">
        <f ca="1">IF(C4&lt;=教材データ!$J$5,VLOOKUP(C4,$AA$23:$AG$122,4,FALSE),"")</f>
        <v>66</v>
      </c>
      <c r="D5" s="22"/>
      <c r="E5" s="22">
        <f ca="1">IF(E4&lt;=教材データ!$J$5,VLOOKUP(E4,$AA$23:$AG$122,4,FALSE),"")</f>
        <v>97</v>
      </c>
      <c r="F5" s="22"/>
      <c r="G5" s="22">
        <f ca="1">IF(G4&lt;=教材データ!$J$5,VLOOKUP(G4,$AA$23:$AG$122,4,FALSE),"")</f>
        <v>46</v>
      </c>
      <c r="H5" s="22"/>
      <c r="I5" s="22">
        <f ca="1">IF(I4&lt;=教材データ!$J$5,VLOOKUP(I4,$AA$23:$AG$122,4,FALSE),"")</f>
        <v>71</v>
      </c>
      <c r="J5" s="22"/>
      <c r="K5" s="22">
        <f ca="1">IF(K4&lt;=教材データ!$J$5,VLOOKUP(K4,$AA$23:$AG$122,4,FALSE),"")</f>
        <v>93</v>
      </c>
      <c r="L5" s="22"/>
      <c r="M5" s="22">
        <f ca="1">IF(M4&lt;=教材データ!$J$5,VLOOKUP(M4,$AA$23:$AG$122,4,FALSE),"")</f>
        <v>50</v>
      </c>
      <c r="N5" s="22"/>
      <c r="O5" s="22">
        <f ca="1">IF(O4&lt;=教材データ!$J$5,VLOOKUP(O4,$AA$23:$AG$122,4,FALSE),"")</f>
        <v>17</v>
      </c>
      <c r="P5" s="22"/>
      <c r="Q5" s="22">
        <f ca="1">IF(Q4&lt;=教材データ!$J$5,VLOOKUP(Q4,$AA$23:$AG$122,4,FALSE),"")</f>
        <v>6</v>
      </c>
      <c r="R5" s="22"/>
      <c r="S5" s="22">
        <f ca="1">IF(S4&lt;=教材データ!$J$5,VLOOKUP(S4,$AA$23:$AG$122,4,FALSE),"")</f>
        <v>98</v>
      </c>
      <c r="T5" s="22"/>
    </row>
    <row r="6" spans="1:20" s="49" customFormat="1" ht="50" customHeight="1" thickTop="1" thickBot="1" x14ac:dyDescent="0.25">
      <c r="A6" s="48" t="str">
        <f t="shared" ref="A6" ca="1" si="0">IF(A5="","",VLOOKUP(A5,$AD$23:$AF$122,2,FALSE))</f>
        <v/>
      </c>
      <c r="C6" s="48" t="str">
        <f t="shared" ref="C6" ca="1" si="1">IF(C5="","",VLOOKUP(C5,$AD$23:$AF$122,2,FALSE))</f>
        <v/>
      </c>
      <c r="E6" s="48" t="str">
        <f t="shared" ref="E6" ca="1" si="2">IF(E5="","",VLOOKUP(E5,$AD$23:$AF$122,2,FALSE))</f>
        <v/>
      </c>
      <c r="G6" s="48" t="str">
        <f ca="1">IF(G5="","",VLOOKUP(G5,$AD$23:$AF$122,2,FALSE))</f>
        <v/>
      </c>
      <c r="I6" s="48" t="str">
        <f t="shared" ref="I6" ca="1" si="3">IF(I5="","",VLOOKUP(I5,$AD$23:$AF$122,2,FALSE))</f>
        <v/>
      </c>
      <c r="K6" s="48" t="str">
        <f t="shared" ref="K6" ca="1" si="4">IF(K5="","",VLOOKUP(K5,$AD$23:$AF$122,2,FALSE))</f>
        <v/>
      </c>
      <c r="M6" s="48" t="str">
        <f t="shared" ref="M6" ca="1" si="5">IF(M5="","",VLOOKUP(M5,$AD$23:$AF$122,2,FALSE))</f>
        <v/>
      </c>
      <c r="O6" s="48" t="str">
        <f t="shared" ref="O6" ca="1" si="6">IF(O5="","",VLOOKUP(O5,$AD$23:$AF$122,2,FALSE))</f>
        <v/>
      </c>
      <c r="Q6" s="48" t="str">
        <f t="shared" ref="Q6" ca="1" si="7">IF(Q5="","",VLOOKUP(Q5,$AD$23:$AF$122,2,FALSE))</f>
        <v/>
      </c>
      <c r="S6" s="48" t="str">
        <f t="shared" ref="S6" ca="1" si="8">IF(S5="","",VLOOKUP(S5,$AD$23:$AF$122,2,FALSE))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9" customFormat="1" ht="50" customHeight="1" thickTop="1" thickBot="1" x14ac:dyDescent="0.25">
      <c r="A15" s="50" t="str">
        <f ca="1">IF(A18="","",VLOOKUP(A18,$AD$23:$AF$122,3,FALSE))</f>
        <v/>
      </c>
      <c r="C15" s="50" t="str">
        <f t="shared" ref="C15" ca="1" si="9">IF(C18="","",VLOOKUP(C18,$AD$23:$AF$122,3,FALSE))</f>
        <v/>
      </c>
      <c r="E15" s="50" t="str">
        <f t="shared" ref="E15" ca="1" si="10">IF(E18="","",VLOOKUP(E18,$AD$23:$AF$122,3,FALSE))</f>
        <v/>
      </c>
      <c r="G15" s="50" t="str">
        <f t="shared" ref="G15" ca="1" si="11">IF(G18="","",VLOOKUP(G18,$AD$23:$AF$122,3,FALSE))</f>
        <v/>
      </c>
      <c r="I15" s="50" t="str">
        <f t="shared" ref="I15" ca="1" si="12">IF(I18="","",VLOOKUP(I18,$AD$23:$AF$122,3,FALSE))</f>
        <v/>
      </c>
      <c r="K15" s="50" t="str">
        <f t="shared" ref="K15" ca="1" si="13">IF(K18="","",VLOOKUP(K18,$AD$23:$AF$122,3,FALSE))</f>
        <v/>
      </c>
      <c r="M15" s="50" t="str">
        <f t="shared" ref="M15" ca="1" si="14">IF(M18="","",VLOOKUP(M18,$AD$23:$AF$122,3,FALSE))</f>
        <v/>
      </c>
      <c r="O15" s="50" t="str">
        <f t="shared" ref="O15" ca="1" si="15">IF(O18="","",VLOOKUP(O18,$AD$23:$AF$122,3,FALSE))</f>
        <v/>
      </c>
      <c r="Q15" s="50" t="str">
        <f t="shared" ref="Q15" ca="1" si="16">IF(Q18="","",VLOOKUP(Q18,$AD$23:$AF$122,3,FALSE))</f>
        <v/>
      </c>
      <c r="S15" s="50" t="str">
        <f t="shared" ref="S15" ca="1" si="17">IF(S18="","",VLOOKUP(S18,$AD$23:$AF$122,3,FALSE))</f>
        <v/>
      </c>
    </row>
    <row r="16" spans="1:20" ht="13.5" hidden="1" thickTop="1" x14ac:dyDescent="0.2">
      <c r="A16" s="22">
        <f ca="1">IF(A4&lt;=教材データ!$J$5,RAND(),"")</f>
        <v>0.70527474813184798</v>
      </c>
      <c r="B16" s="22"/>
      <c r="C16" s="22">
        <f ca="1">IF(C4&lt;=教材データ!$J$5,RAND(),"")</f>
        <v>1.9916705046406524E-2</v>
      </c>
      <c r="D16" s="22"/>
      <c r="E16" s="22">
        <f ca="1">IF(E4&lt;=教材データ!$J$5,RAND(),"")</f>
        <v>9.1128971489474742E-2</v>
      </c>
      <c r="F16" s="22"/>
      <c r="G16" s="22">
        <f ca="1">IF(G4&lt;=教材データ!$J$5,RAND(),"")</f>
        <v>0.57291822585075824</v>
      </c>
      <c r="H16" s="22"/>
      <c r="I16" s="22">
        <f ca="1">IF(I4&lt;=教材データ!$J$5,RAND(),"")</f>
        <v>0.64085878684333497</v>
      </c>
      <c r="J16" s="22"/>
      <c r="K16" s="22">
        <f ca="1">IF(K4&lt;=教材データ!$J$5,RAND(),"")</f>
        <v>0.66902924260134111</v>
      </c>
      <c r="L16" s="22"/>
      <c r="M16" s="22">
        <f ca="1">IF(M4&lt;=教材データ!$J$5,RAND(),"")</f>
        <v>0.75781455592351132</v>
      </c>
      <c r="N16" s="22"/>
      <c r="O16" s="22">
        <f ca="1">IF(O4&lt;=教材データ!$J$5,RAND(),"")</f>
        <v>0.27954157696791115</v>
      </c>
      <c r="P16" s="22"/>
      <c r="Q16" s="22">
        <f ca="1">IF(Q4&lt;=教材データ!$J$5,RAND(),"")</f>
        <v>0.71539744717808884</v>
      </c>
      <c r="R16" s="22"/>
      <c r="S16" s="22">
        <f ca="1">IF(S4&lt;=教材データ!$J$5,RAND(),"")</f>
        <v>0.65088541101455433</v>
      </c>
    </row>
    <row r="17" spans="1:32" hidden="1" x14ac:dyDescent="0.2">
      <c r="A17" s="22">
        <f ca="1">IF(A16="","",RANK(A16,$A$16:$S$16))</f>
        <v>3</v>
      </c>
      <c r="B17" s="22"/>
      <c r="C17" s="22">
        <f ca="1">IF(C16="","",RANK(C16,$A$16:$S$16))</f>
        <v>10</v>
      </c>
      <c r="D17" s="22"/>
      <c r="E17" s="22">
        <f ca="1">IF(E16="","",RANK(E16,$A$16:$S$16))</f>
        <v>9</v>
      </c>
      <c r="F17" s="22"/>
      <c r="G17" s="22">
        <f ca="1">IF(G16="","",RANK(G16,$A$16:$S$16))</f>
        <v>7</v>
      </c>
      <c r="H17" s="22"/>
      <c r="I17" s="22">
        <f ca="1">IF(I16="","",RANK(I16,$A$16:$S$16))</f>
        <v>6</v>
      </c>
      <c r="J17" s="22"/>
      <c r="K17" s="22">
        <f ca="1">IF(K16="","",RANK(K16,$A$16:$S$16))</f>
        <v>4</v>
      </c>
      <c r="L17" s="22"/>
      <c r="M17" s="22">
        <f ca="1">IF(M16="","",RANK(M16,$A$16:$S$16))</f>
        <v>1</v>
      </c>
      <c r="N17" s="22"/>
      <c r="O17" s="22">
        <f ca="1">IF(O16="","",RANK(O16,$A$16:$S$16))</f>
        <v>8</v>
      </c>
      <c r="P17" s="22"/>
      <c r="Q17" s="22">
        <f ca="1">IF(Q16="","",RANK(Q16,$A$16:$S$16))</f>
        <v>2</v>
      </c>
      <c r="R17" s="22"/>
      <c r="S17" s="22">
        <f ca="1">IF(S16="","",RANK(S16,$A$16:$S$16))</f>
        <v>5</v>
      </c>
    </row>
    <row r="18" spans="1:32" hidden="1" x14ac:dyDescent="0.2">
      <c r="A18" s="22">
        <f ca="1">IF(A17="","",HLOOKUP(A17,$A$4:$S$5,2,FALSE))</f>
        <v>97</v>
      </c>
      <c r="B18" s="22"/>
      <c r="C18" s="22">
        <f ca="1">IF(C17="","",HLOOKUP(C17,$A$4:$S$5,2,FALSE))</f>
        <v>98</v>
      </c>
      <c r="D18" s="22"/>
      <c r="E18" s="22">
        <f ca="1">IF(E17="","",HLOOKUP(E17,$A$4:$S$5,2,FALSE))</f>
        <v>6</v>
      </c>
      <c r="F18" s="22"/>
      <c r="G18" s="22">
        <f ca="1">IF(G17="","",HLOOKUP(G17,$A$4:$S$5,2,FALSE))</f>
        <v>50</v>
      </c>
      <c r="H18" s="22"/>
      <c r="I18" s="22">
        <f ca="1">IF(I17="","",HLOOKUP(I17,$A$4:$S$5,2,FALSE))</f>
        <v>93</v>
      </c>
      <c r="J18" s="22"/>
      <c r="K18" s="22">
        <f ca="1">IF(K17="","",HLOOKUP(K17,$A$4:$S$5,2,FALSE))</f>
        <v>46</v>
      </c>
      <c r="L18" s="22"/>
      <c r="M18" s="22">
        <f ca="1">IF(M17="","",HLOOKUP(M17,$A$4:$S$5,2,FALSE))</f>
        <v>51</v>
      </c>
      <c r="N18" s="22"/>
      <c r="O18" s="22">
        <f ca="1">IF(O17="","",HLOOKUP(O17,$A$4:$S$5,2,FALSE))</f>
        <v>17</v>
      </c>
      <c r="P18" s="22"/>
      <c r="Q18" s="22">
        <f ca="1">IF(Q17="","",HLOOKUP(Q17,$A$4:$S$5,2,FALSE))</f>
        <v>66</v>
      </c>
      <c r="R18" s="22"/>
      <c r="S18" s="22">
        <f ca="1">IF(S17="","",HLOOKUP(S17,$A$4:$S$5,2,FALSE))</f>
        <v>71</v>
      </c>
    </row>
    <row r="19" spans="1:32" ht="13.5" thickTop="1" x14ac:dyDescent="0.2"/>
    <row r="20" spans="1:32" ht="13.5" thickBot="1" x14ac:dyDescent="0.25"/>
    <row r="21" spans="1:32" ht="20" thickTop="1" thickBot="1" x14ac:dyDescent="0.25">
      <c r="AD21" s="51" t="s">
        <v>1</v>
      </c>
      <c r="AE21" s="52"/>
      <c r="AF21" s="53"/>
    </row>
    <row r="22" spans="1:32" ht="24.5" thickTop="1" thickBot="1" x14ac:dyDescent="0.4">
      <c r="AA22" t="s">
        <v>11</v>
      </c>
      <c r="AB22" t="s">
        <v>10</v>
      </c>
      <c r="AC22" t="s">
        <v>8</v>
      </c>
      <c r="AD22" s="16" t="s">
        <v>0</v>
      </c>
      <c r="AE22" s="17" t="s">
        <v>3</v>
      </c>
      <c r="AF22" s="18" t="s">
        <v>4</v>
      </c>
    </row>
    <row r="23" spans="1:32" ht="24" thickTop="1" x14ac:dyDescent="0.35">
      <c r="AA23">
        <f ca="1">IF(AC23="○",RANK(AB23,$AB$23:$AB$122),"")</f>
        <v>32</v>
      </c>
      <c r="AB23">
        <f ca="1">IF(AC23="○",RAND(),"")</f>
        <v>0.70601745743543243</v>
      </c>
      <c r="AC23" s="26" t="str">
        <f>IF(AD23&gt;=教材データ!$H$4,IF(範囲選択問題!AD23&lt;=教材データ!$J$4,"○",""),"")</f>
        <v>○</v>
      </c>
      <c r="AD23" s="9">
        <v>1</v>
      </c>
      <c r="AE23" s="15" t="str">
        <f>IF(教材データ!B4="","",教材データ!B4)</f>
        <v/>
      </c>
      <c r="AF23" s="4" t="str">
        <f>IF(教材データ!C4="","",教材データ!C4)</f>
        <v/>
      </c>
    </row>
    <row r="24" spans="1:32" ht="23.5" x14ac:dyDescent="0.35">
      <c r="AA24">
        <f t="shared" ref="AA24:AA87" ca="1" si="18">IF(AC24="○",RANK(AB24,$AB$23:$AB$122),"")</f>
        <v>68</v>
      </c>
      <c r="AB24">
        <f t="shared" ref="AB24:AB87" ca="1" si="19">IF(AC24="○",RAND(),"")</f>
        <v>0.38455053040923126</v>
      </c>
      <c r="AC24" s="26" t="str">
        <f>IF(AD24&gt;=教材データ!$H$4,IF(範囲選択問題!AD24&lt;=教材データ!$J$4,"○",""),"")</f>
        <v>○</v>
      </c>
      <c r="AD24" s="10">
        <v>2</v>
      </c>
      <c r="AE24" s="7" t="str">
        <f>IF(教材データ!B5="","",教材データ!B5)</f>
        <v/>
      </c>
      <c r="AF24" s="5" t="str">
        <f>IF(教材データ!C5="","",教材データ!C5)</f>
        <v/>
      </c>
    </row>
    <row r="25" spans="1:32" ht="23.5" x14ac:dyDescent="0.35">
      <c r="AA25">
        <f t="shared" ca="1" si="18"/>
        <v>12</v>
      </c>
      <c r="AB25">
        <f t="shared" ca="1" si="19"/>
        <v>0.88272087438138602</v>
      </c>
      <c r="AC25" s="26" t="str">
        <f>IF(AD25&gt;=教材データ!$H$4,IF(範囲選択問題!AD25&lt;=教材データ!$J$4,"○",""),"")</f>
        <v>○</v>
      </c>
      <c r="AD25" s="10">
        <v>3</v>
      </c>
      <c r="AE25" s="7" t="str">
        <f>IF(教材データ!B6="","",教材データ!B6)</f>
        <v/>
      </c>
      <c r="AF25" s="5" t="str">
        <f>IF(教材データ!C6="","",教材データ!C6)</f>
        <v/>
      </c>
    </row>
    <row r="26" spans="1:32" ht="23.5" x14ac:dyDescent="0.35">
      <c r="AA26">
        <f t="shared" ca="1" si="18"/>
        <v>44</v>
      </c>
      <c r="AB26">
        <f t="shared" ca="1" si="19"/>
        <v>0.56630049476232369</v>
      </c>
      <c r="AC26" s="26" t="str">
        <f>IF(AD26&gt;=教材データ!$H$4,IF(範囲選択問題!AD26&lt;=教材データ!$J$4,"○",""),"")</f>
        <v>○</v>
      </c>
      <c r="AD26" s="10">
        <v>4</v>
      </c>
      <c r="AE26" s="7" t="str">
        <f>IF(教材データ!B7="","",教材データ!B7)</f>
        <v/>
      </c>
      <c r="AF26" s="5" t="str">
        <f>IF(教材データ!C7="","",教材データ!C7)</f>
        <v/>
      </c>
    </row>
    <row r="27" spans="1:32" ht="23.5" x14ac:dyDescent="0.35">
      <c r="AA27">
        <f t="shared" ca="1" si="18"/>
        <v>65</v>
      </c>
      <c r="AB27">
        <f t="shared" ca="1" si="19"/>
        <v>0.39459395985897694</v>
      </c>
      <c r="AC27" s="26" t="str">
        <f>IF(AD27&gt;=教材データ!$H$4,IF(範囲選択問題!AD27&lt;=教材データ!$J$4,"○",""),"")</f>
        <v>○</v>
      </c>
      <c r="AD27" s="10">
        <v>5</v>
      </c>
      <c r="AE27" s="7" t="str">
        <f>IF(教材データ!B8="","",教材データ!B8)</f>
        <v/>
      </c>
      <c r="AF27" s="5" t="str">
        <f>IF(教材データ!C8="","",教材データ!C8)</f>
        <v/>
      </c>
    </row>
    <row r="28" spans="1:32" ht="23.5" x14ac:dyDescent="0.35">
      <c r="AA28">
        <f t="shared" ca="1" si="18"/>
        <v>9</v>
      </c>
      <c r="AB28">
        <f t="shared" ca="1" si="19"/>
        <v>0.91241182279123234</v>
      </c>
      <c r="AC28" s="26" t="str">
        <f>IF(AD28&gt;=教材データ!$H$4,IF(範囲選択問題!AD28&lt;=教材データ!$J$4,"○",""),"")</f>
        <v>○</v>
      </c>
      <c r="AD28" s="10">
        <v>6</v>
      </c>
      <c r="AE28" s="7" t="str">
        <f>IF(教材データ!B9="","",教材データ!B9)</f>
        <v/>
      </c>
      <c r="AF28" s="5" t="str">
        <f>IF(教材データ!C9="","",教材データ!C9)</f>
        <v/>
      </c>
    </row>
    <row r="29" spans="1:32" ht="23.5" x14ac:dyDescent="0.35">
      <c r="AA29">
        <f t="shared" ca="1" si="18"/>
        <v>79</v>
      </c>
      <c r="AB29">
        <f t="shared" ca="1" si="19"/>
        <v>0.26161783292383023</v>
      </c>
      <c r="AC29" s="26" t="str">
        <f>IF(AD29&gt;=教材データ!$H$4,IF(範囲選択問題!AD29&lt;=教材データ!$J$4,"○",""),"")</f>
        <v>○</v>
      </c>
      <c r="AD29" s="10">
        <v>7</v>
      </c>
      <c r="AE29" s="7" t="str">
        <f>IF(教材データ!B10="","",教材データ!B10)</f>
        <v/>
      </c>
      <c r="AF29" s="5" t="str">
        <f>IF(教材データ!C10="","",教材データ!C10)</f>
        <v/>
      </c>
    </row>
    <row r="30" spans="1:32" ht="23.5" x14ac:dyDescent="0.35">
      <c r="AA30">
        <f t="shared" ca="1" si="18"/>
        <v>77</v>
      </c>
      <c r="AB30">
        <f t="shared" ca="1" si="19"/>
        <v>0.27767978243177682</v>
      </c>
      <c r="AC30" s="26" t="str">
        <f>IF(AD30&gt;=教材データ!$H$4,IF(範囲選択問題!AD30&lt;=教材データ!$J$4,"○",""),"")</f>
        <v>○</v>
      </c>
      <c r="AD30" s="10">
        <v>8</v>
      </c>
      <c r="AE30" s="7" t="str">
        <f>IF(教材データ!B11="","",教材データ!B11)</f>
        <v/>
      </c>
      <c r="AF30" s="5" t="str">
        <f>IF(教材データ!C11="","",教材データ!C11)</f>
        <v/>
      </c>
    </row>
    <row r="31" spans="1:32" ht="23.5" x14ac:dyDescent="0.35">
      <c r="AA31">
        <f t="shared" ca="1" si="18"/>
        <v>39</v>
      </c>
      <c r="AB31">
        <f t="shared" ca="1" si="19"/>
        <v>0.61843622444226043</v>
      </c>
      <c r="AC31" s="26" t="str">
        <f>IF(AD31&gt;=教材データ!$H$4,IF(範囲選択問題!AD31&lt;=教材データ!$J$4,"○",""),"")</f>
        <v>○</v>
      </c>
      <c r="AD31" s="10">
        <v>9</v>
      </c>
      <c r="AE31" s="7" t="str">
        <f>IF(教材データ!B12="","",教材データ!B12)</f>
        <v/>
      </c>
      <c r="AF31" s="5" t="str">
        <f>IF(教材データ!C12="","",教材データ!C12)</f>
        <v/>
      </c>
    </row>
    <row r="32" spans="1:32" ht="23.5" x14ac:dyDescent="0.35">
      <c r="AA32">
        <f t="shared" ca="1" si="18"/>
        <v>42</v>
      </c>
      <c r="AB32">
        <f t="shared" ca="1" si="19"/>
        <v>0.58528428917676545</v>
      </c>
      <c r="AC32" s="26" t="str">
        <f>IF(AD32&gt;=教材データ!$H$4,IF(範囲選択問題!AD32&lt;=教材データ!$J$4,"○",""),"")</f>
        <v>○</v>
      </c>
      <c r="AD32" s="10">
        <v>10</v>
      </c>
      <c r="AE32" s="7" t="str">
        <f>IF(教材データ!B13="","",教材データ!B13)</f>
        <v/>
      </c>
      <c r="AF32" s="5" t="str">
        <f>IF(教材データ!C13="","",教材データ!C13)</f>
        <v/>
      </c>
    </row>
    <row r="33" spans="27:32" ht="23.5" x14ac:dyDescent="0.35">
      <c r="AA33">
        <f t="shared" ca="1" si="18"/>
        <v>13</v>
      </c>
      <c r="AB33">
        <f t="shared" ca="1" si="19"/>
        <v>0.87730820951931265</v>
      </c>
      <c r="AC33" s="26" t="str">
        <f>IF(AD33&gt;=教材データ!$H$4,IF(範囲選択問題!AD33&lt;=教材データ!$J$4,"○",""),"")</f>
        <v>○</v>
      </c>
      <c r="AD33" s="10">
        <v>11</v>
      </c>
      <c r="AE33" s="7" t="str">
        <f>IF(教材データ!B14="","",教材データ!B14)</f>
        <v/>
      </c>
      <c r="AF33" s="5" t="str">
        <f>IF(教材データ!C14="","",教材データ!C14)</f>
        <v/>
      </c>
    </row>
    <row r="34" spans="27:32" ht="23.5" x14ac:dyDescent="0.35">
      <c r="AA34">
        <f t="shared" ca="1" si="18"/>
        <v>97</v>
      </c>
      <c r="AB34">
        <f t="shared" ca="1" si="19"/>
        <v>4.3677751966142653E-2</v>
      </c>
      <c r="AC34" s="26" t="str">
        <f>IF(AD34&gt;=教材データ!$H$4,IF(範囲選択問題!AD34&lt;=教材データ!$J$4,"○",""),"")</f>
        <v>○</v>
      </c>
      <c r="AD34" s="10">
        <v>12</v>
      </c>
      <c r="AE34" s="7" t="str">
        <f>IF(教材データ!B15="","",教材データ!B15)</f>
        <v/>
      </c>
      <c r="AF34" s="5" t="str">
        <f>IF(教材データ!C15="","",教材データ!C15)</f>
        <v/>
      </c>
    </row>
    <row r="35" spans="27:32" ht="23.5" x14ac:dyDescent="0.35">
      <c r="AA35">
        <f t="shared" ca="1" si="18"/>
        <v>37</v>
      </c>
      <c r="AB35">
        <f t="shared" ca="1" si="19"/>
        <v>0.64093042283179791</v>
      </c>
      <c r="AC35" s="26" t="str">
        <f>IF(AD35&gt;=教材データ!$H$4,IF(範囲選択問題!AD35&lt;=教材データ!$J$4,"○",""),"")</f>
        <v>○</v>
      </c>
      <c r="AD35" s="10">
        <v>13</v>
      </c>
      <c r="AE35" s="7" t="str">
        <f>IF(教材データ!B16="","",教材データ!B16)</f>
        <v/>
      </c>
      <c r="AF35" s="5" t="str">
        <f>IF(教材データ!C16="","",教材データ!C16)</f>
        <v/>
      </c>
    </row>
    <row r="36" spans="27:32" ht="23.5" x14ac:dyDescent="0.35">
      <c r="AA36">
        <f t="shared" ca="1" si="18"/>
        <v>76</v>
      </c>
      <c r="AB36">
        <f t="shared" ca="1" si="19"/>
        <v>0.27926846074210465</v>
      </c>
      <c r="AC36" s="26" t="str">
        <f>IF(AD36&gt;=教材データ!$H$4,IF(範囲選択問題!AD36&lt;=教材データ!$J$4,"○",""),"")</f>
        <v>○</v>
      </c>
      <c r="AD36" s="10">
        <v>14</v>
      </c>
      <c r="AE36" s="7" t="str">
        <f>IF(教材データ!B17="","",教材データ!B17)</f>
        <v/>
      </c>
      <c r="AF36" s="5" t="str">
        <f>IF(教材データ!C17="","",教材データ!C17)</f>
        <v/>
      </c>
    </row>
    <row r="37" spans="27:32" ht="23.5" x14ac:dyDescent="0.35">
      <c r="AA37">
        <f t="shared" ca="1" si="18"/>
        <v>49</v>
      </c>
      <c r="AB37">
        <f t="shared" ca="1" si="19"/>
        <v>0.51019318427606808</v>
      </c>
      <c r="AC37" s="26" t="str">
        <f>IF(AD37&gt;=教材データ!$H$4,IF(範囲選択問題!AD37&lt;=教材データ!$J$4,"○",""),"")</f>
        <v>○</v>
      </c>
      <c r="AD37" s="10">
        <v>15</v>
      </c>
      <c r="AE37" s="7" t="str">
        <f>IF(教材データ!B18="","",教材データ!B18)</f>
        <v/>
      </c>
      <c r="AF37" s="5" t="str">
        <f>IF(教材データ!C18="","",教材データ!C18)</f>
        <v/>
      </c>
    </row>
    <row r="38" spans="27:32" ht="23.5" x14ac:dyDescent="0.35">
      <c r="AA38">
        <f t="shared" ca="1" si="18"/>
        <v>63</v>
      </c>
      <c r="AB38">
        <f t="shared" ca="1" si="19"/>
        <v>0.42603566231120105</v>
      </c>
      <c r="AC38" s="26" t="str">
        <f>IF(AD38&gt;=教材データ!$H$4,IF(範囲選択問題!AD38&lt;=教材データ!$J$4,"○",""),"")</f>
        <v>○</v>
      </c>
      <c r="AD38" s="10">
        <v>16</v>
      </c>
      <c r="AE38" s="7" t="str">
        <f>IF(教材データ!B19="","",教材データ!B19)</f>
        <v/>
      </c>
      <c r="AF38" s="5" t="str">
        <f>IF(教材データ!C19="","",教材データ!C19)</f>
        <v/>
      </c>
    </row>
    <row r="39" spans="27:32" ht="23.5" x14ac:dyDescent="0.35">
      <c r="AA39">
        <f t="shared" ca="1" si="18"/>
        <v>8</v>
      </c>
      <c r="AB39">
        <f t="shared" ca="1" si="19"/>
        <v>0.91668147852285076</v>
      </c>
      <c r="AC39" s="26" t="str">
        <f>IF(AD39&gt;=教材データ!$H$4,IF(範囲選択問題!AD39&lt;=教材データ!$J$4,"○",""),"")</f>
        <v>○</v>
      </c>
      <c r="AD39" s="10">
        <v>17</v>
      </c>
      <c r="AE39" s="7" t="str">
        <f>IF(教材データ!B20="","",教材データ!B20)</f>
        <v/>
      </c>
      <c r="AF39" s="5" t="str">
        <f>IF(教材データ!C20="","",教材データ!C20)</f>
        <v/>
      </c>
    </row>
    <row r="40" spans="27:32" ht="23.5" x14ac:dyDescent="0.35">
      <c r="AA40">
        <f t="shared" ca="1" si="18"/>
        <v>27</v>
      </c>
      <c r="AB40">
        <f t="shared" ca="1" si="19"/>
        <v>0.78653001309513004</v>
      </c>
      <c r="AC40" s="26" t="str">
        <f>IF(AD40&gt;=教材データ!$H$4,IF(範囲選択問題!AD40&lt;=教材データ!$J$4,"○",""),"")</f>
        <v>○</v>
      </c>
      <c r="AD40" s="10">
        <v>18</v>
      </c>
      <c r="AE40" s="7" t="str">
        <f>IF(教材データ!B21="","",教材データ!B21)</f>
        <v/>
      </c>
      <c r="AF40" s="5" t="str">
        <f>IF(教材データ!C21="","",教材データ!C21)</f>
        <v/>
      </c>
    </row>
    <row r="41" spans="27:32" ht="23.5" x14ac:dyDescent="0.35">
      <c r="AA41">
        <f t="shared" ca="1" si="18"/>
        <v>94</v>
      </c>
      <c r="AB41">
        <f t="shared" ca="1" si="19"/>
        <v>6.8989957597405671E-2</v>
      </c>
      <c r="AC41" s="26" t="str">
        <f>IF(AD41&gt;=教材データ!$H$4,IF(範囲選択問題!AD41&lt;=教材データ!$J$4,"○",""),"")</f>
        <v>○</v>
      </c>
      <c r="AD41" s="10">
        <v>19</v>
      </c>
      <c r="AE41" s="7" t="str">
        <f>IF(教材データ!B22="","",教材データ!B22)</f>
        <v/>
      </c>
      <c r="AF41" s="5" t="str">
        <f>IF(教材データ!C22="","",教材データ!C22)</f>
        <v/>
      </c>
    </row>
    <row r="42" spans="27:32" ht="23.5" x14ac:dyDescent="0.35">
      <c r="AA42">
        <f t="shared" ca="1" si="18"/>
        <v>91</v>
      </c>
      <c r="AB42">
        <f t="shared" ca="1" si="19"/>
        <v>0.10259583104914527</v>
      </c>
      <c r="AC42" s="26" t="str">
        <f>IF(AD42&gt;=教材データ!$H$4,IF(範囲選択問題!AD42&lt;=教材データ!$J$4,"○",""),"")</f>
        <v>○</v>
      </c>
      <c r="AD42" s="10">
        <v>20</v>
      </c>
      <c r="AE42" s="7" t="str">
        <f>IF(教材データ!B23="","",教材データ!B23)</f>
        <v/>
      </c>
      <c r="AF42" s="5" t="str">
        <f>IF(教材データ!C23="","",教材データ!C23)</f>
        <v/>
      </c>
    </row>
    <row r="43" spans="27:32" ht="23.5" x14ac:dyDescent="0.35">
      <c r="AA43">
        <f t="shared" ca="1" si="18"/>
        <v>19</v>
      </c>
      <c r="AB43">
        <f t="shared" ca="1" si="19"/>
        <v>0.84456462297717216</v>
      </c>
      <c r="AC43" s="26" t="str">
        <f>IF(AD43&gt;=教材データ!$H$4,IF(範囲選択問題!AD43&lt;=教材データ!$J$4,"○",""),"")</f>
        <v>○</v>
      </c>
      <c r="AD43" s="10">
        <v>21</v>
      </c>
      <c r="AE43" s="7" t="str">
        <f>IF(教材データ!B24="","",教材データ!B24)</f>
        <v/>
      </c>
      <c r="AF43" s="5" t="str">
        <f>IF(教材データ!C24="","",教材データ!C24)</f>
        <v/>
      </c>
    </row>
    <row r="44" spans="27:32" ht="23.5" x14ac:dyDescent="0.35">
      <c r="AA44">
        <f t="shared" ca="1" si="18"/>
        <v>72</v>
      </c>
      <c r="AB44">
        <f t="shared" ca="1" si="19"/>
        <v>0.3469667345161862</v>
      </c>
      <c r="AC44" s="26" t="str">
        <f>IF(AD44&gt;=教材データ!$H$4,IF(範囲選択問題!AD44&lt;=教材データ!$J$4,"○",""),"")</f>
        <v>○</v>
      </c>
      <c r="AD44" s="10">
        <v>22</v>
      </c>
      <c r="AE44" s="7" t="str">
        <f>IF(教材データ!B25="","",教材データ!B25)</f>
        <v/>
      </c>
      <c r="AF44" s="5" t="str">
        <f>IF(教材データ!C25="","",教材データ!C25)</f>
        <v/>
      </c>
    </row>
    <row r="45" spans="27:32" ht="23.5" x14ac:dyDescent="0.35">
      <c r="AA45">
        <f t="shared" ca="1" si="18"/>
        <v>45</v>
      </c>
      <c r="AB45">
        <f t="shared" ca="1" si="19"/>
        <v>0.55488880878449998</v>
      </c>
      <c r="AC45" s="26" t="str">
        <f>IF(AD45&gt;=教材データ!$H$4,IF(範囲選択問題!AD45&lt;=教材データ!$J$4,"○",""),"")</f>
        <v>○</v>
      </c>
      <c r="AD45" s="10">
        <v>23</v>
      </c>
      <c r="AE45" s="7" t="str">
        <f>IF(教材データ!B26="","",教材データ!B26)</f>
        <v/>
      </c>
      <c r="AF45" s="5" t="str">
        <f>IF(教材データ!C26="","",教材データ!C26)</f>
        <v/>
      </c>
    </row>
    <row r="46" spans="27:32" ht="23.5" x14ac:dyDescent="0.35">
      <c r="AA46">
        <f t="shared" ca="1" si="18"/>
        <v>21</v>
      </c>
      <c r="AB46">
        <f t="shared" ca="1" si="19"/>
        <v>0.829947231823562</v>
      </c>
      <c r="AC46" s="26" t="str">
        <f>IF(AD46&gt;=教材データ!$H$4,IF(範囲選択問題!AD46&lt;=教材データ!$J$4,"○",""),"")</f>
        <v>○</v>
      </c>
      <c r="AD46" s="10">
        <v>24</v>
      </c>
      <c r="AE46" s="7" t="str">
        <f>IF(教材データ!B27="","",教材データ!B27)</f>
        <v/>
      </c>
      <c r="AF46" s="5" t="str">
        <f>IF(教材データ!C27="","",教材データ!C27)</f>
        <v/>
      </c>
    </row>
    <row r="47" spans="27:32" ht="23.5" x14ac:dyDescent="0.35">
      <c r="AA47">
        <f t="shared" ca="1" si="18"/>
        <v>14</v>
      </c>
      <c r="AB47">
        <f t="shared" ca="1" si="19"/>
        <v>0.86788630372567044</v>
      </c>
      <c r="AC47" s="26" t="str">
        <f>IF(AD47&gt;=教材データ!$H$4,IF(範囲選択問題!AD47&lt;=教材データ!$J$4,"○",""),"")</f>
        <v>○</v>
      </c>
      <c r="AD47" s="10">
        <v>25</v>
      </c>
      <c r="AE47" s="7" t="str">
        <f>IF(教材データ!B28="","",教材データ!B28)</f>
        <v/>
      </c>
      <c r="AF47" s="5" t="str">
        <f>IF(教材データ!C28="","",教材データ!C28)</f>
        <v/>
      </c>
    </row>
    <row r="48" spans="27:32" ht="23.5" x14ac:dyDescent="0.35">
      <c r="AA48">
        <f t="shared" ca="1" si="18"/>
        <v>52</v>
      </c>
      <c r="AB48">
        <f t="shared" ca="1" si="19"/>
        <v>0.47431193789856452</v>
      </c>
      <c r="AC48" s="26" t="str">
        <f>IF(AD48&gt;=教材データ!$H$4,IF(範囲選択問題!AD48&lt;=教材データ!$J$4,"○",""),"")</f>
        <v>○</v>
      </c>
      <c r="AD48" s="10">
        <v>26</v>
      </c>
      <c r="AE48" s="7" t="str">
        <f>IF(教材データ!B29="","",教材データ!B29)</f>
        <v/>
      </c>
      <c r="AF48" s="5" t="str">
        <f>IF(教材データ!C29="","",教材データ!C29)</f>
        <v/>
      </c>
    </row>
    <row r="49" spans="27:32" ht="23.5" x14ac:dyDescent="0.35">
      <c r="AA49">
        <f t="shared" ca="1" si="18"/>
        <v>36</v>
      </c>
      <c r="AB49">
        <f t="shared" ca="1" si="19"/>
        <v>0.65069281934207757</v>
      </c>
      <c r="AC49" s="26" t="str">
        <f>IF(AD49&gt;=教材データ!$H$4,IF(範囲選択問題!AD49&lt;=教材データ!$J$4,"○",""),"")</f>
        <v>○</v>
      </c>
      <c r="AD49" s="10">
        <v>27</v>
      </c>
      <c r="AE49" s="7" t="str">
        <f>IF(教材データ!B30="","",教材データ!B30)</f>
        <v/>
      </c>
      <c r="AF49" s="5" t="str">
        <f>IF(教材データ!C30="","",教材データ!C30)</f>
        <v/>
      </c>
    </row>
    <row r="50" spans="27:32" ht="23.5" x14ac:dyDescent="0.35">
      <c r="AA50">
        <f t="shared" ca="1" si="18"/>
        <v>40</v>
      </c>
      <c r="AB50">
        <f t="shared" ca="1" si="19"/>
        <v>0.61181256370145676</v>
      </c>
      <c r="AC50" s="26" t="str">
        <f>IF(AD50&gt;=教材データ!$H$4,IF(範囲選択問題!AD50&lt;=教材データ!$J$4,"○",""),"")</f>
        <v>○</v>
      </c>
      <c r="AD50" s="10">
        <v>28</v>
      </c>
      <c r="AE50" s="7" t="str">
        <f>IF(教材データ!B31="","",教材データ!B31)</f>
        <v/>
      </c>
      <c r="AF50" s="5" t="str">
        <f>IF(教材データ!C31="","",教材データ!C31)</f>
        <v/>
      </c>
    </row>
    <row r="51" spans="27:32" ht="23.5" x14ac:dyDescent="0.35">
      <c r="AA51">
        <f t="shared" ca="1" si="18"/>
        <v>11</v>
      </c>
      <c r="AB51">
        <f t="shared" ca="1" si="19"/>
        <v>0.8894235060412915</v>
      </c>
      <c r="AC51" s="26" t="str">
        <f>IF(AD51&gt;=教材データ!$H$4,IF(範囲選択問題!AD51&lt;=教材データ!$J$4,"○",""),"")</f>
        <v>○</v>
      </c>
      <c r="AD51" s="10">
        <v>29</v>
      </c>
      <c r="AE51" s="7" t="str">
        <f>IF(教材データ!B32="","",教材データ!B32)</f>
        <v/>
      </c>
      <c r="AF51" s="5" t="str">
        <f>IF(教材データ!C32="","",教材データ!C32)</f>
        <v/>
      </c>
    </row>
    <row r="52" spans="27:32" ht="23.5" x14ac:dyDescent="0.35">
      <c r="AA52">
        <f t="shared" ca="1" si="18"/>
        <v>29</v>
      </c>
      <c r="AB52">
        <f t="shared" ca="1" si="19"/>
        <v>0.76303345631219044</v>
      </c>
      <c r="AC52" s="26" t="str">
        <f>IF(AD52&gt;=教材データ!$H$4,IF(範囲選択問題!AD52&lt;=教材データ!$J$4,"○",""),"")</f>
        <v>○</v>
      </c>
      <c r="AD52" s="10">
        <v>30</v>
      </c>
      <c r="AE52" s="7" t="str">
        <f>IF(教材データ!B33="","",教材データ!B33)</f>
        <v/>
      </c>
      <c r="AF52" s="5" t="str">
        <f>IF(教材データ!C33="","",教材データ!C33)</f>
        <v/>
      </c>
    </row>
    <row r="53" spans="27:32" ht="23.5" x14ac:dyDescent="0.35">
      <c r="AA53">
        <f t="shared" ca="1" si="18"/>
        <v>50</v>
      </c>
      <c r="AB53">
        <f t="shared" ca="1" si="19"/>
        <v>0.49434576334035207</v>
      </c>
      <c r="AC53" s="26" t="str">
        <f>IF(AD53&gt;=教材データ!$H$4,IF(範囲選択問題!AD53&lt;=教材データ!$J$4,"○",""),"")</f>
        <v>○</v>
      </c>
      <c r="AD53" s="10">
        <v>31</v>
      </c>
      <c r="AE53" s="7" t="str">
        <f>IF(教材データ!B34="","",教材データ!B34)</f>
        <v/>
      </c>
      <c r="AF53" s="5" t="str">
        <f>IF(教材データ!C34="","",教材データ!C34)</f>
        <v/>
      </c>
    </row>
    <row r="54" spans="27:32" ht="23.5" x14ac:dyDescent="0.35">
      <c r="AA54">
        <f t="shared" ca="1" si="18"/>
        <v>71</v>
      </c>
      <c r="AB54">
        <f t="shared" ca="1" si="19"/>
        <v>0.34832538894285381</v>
      </c>
      <c r="AC54" s="26" t="str">
        <f>IF(AD54&gt;=教材データ!$H$4,IF(範囲選択問題!AD54&lt;=教材データ!$J$4,"○",""),"")</f>
        <v>○</v>
      </c>
      <c r="AD54" s="10">
        <v>32</v>
      </c>
      <c r="AE54" s="7" t="str">
        <f>IF(教材データ!B35="","",教材データ!B35)</f>
        <v/>
      </c>
      <c r="AF54" s="5" t="str">
        <f>IF(教材データ!C35="","",教材データ!C35)</f>
        <v/>
      </c>
    </row>
    <row r="55" spans="27:32" ht="23.5" x14ac:dyDescent="0.35">
      <c r="AA55">
        <f t="shared" ca="1" si="18"/>
        <v>74</v>
      </c>
      <c r="AB55">
        <f t="shared" ca="1" si="19"/>
        <v>0.34203240338112373</v>
      </c>
      <c r="AC55" s="26" t="str">
        <f>IF(AD55&gt;=教材データ!$H$4,IF(範囲選択問題!AD55&lt;=教材データ!$J$4,"○",""),"")</f>
        <v>○</v>
      </c>
      <c r="AD55" s="10">
        <v>33</v>
      </c>
      <c r="AE55" s="7" t="str">
        <f>IF(教材データ!B36="","",教材データ!B36)</f>
        <v/>
      </c>
      <c r="AF55" s="5" t="str">
        <f>IF(教材データ!C36="","",教材データ!C36)</f>
        <v/>
      </c>
    </row>
    <row r="56" spans="27:32" ht="23.5" x14ac:dyDescent="0.35">
      <c r="AA56">
        <f t="shared" ca="1" si="18"/>
        <v>100</v>
      </c>
      <c r="AB56">
        <f t="shared" ca="1" si="19"/>
        <v>3.4026047337634147E-3</v>
      </c>
      <c r="AC56" s="26" t="str">
        <f>IF(AD56&gt;=教材データ!$H$4,IF(範囲選択問題!AD56&lt;=教材データ!$J$4,"○",""),"")</f>
        <v>○</v>
      </c>
      <c r="AD56" s="10">
        <v>34</v>
      </c>
      <c r="AE56" s="7" t="str">
        <f>IF(教材データ!B37="","",教材データ!B37)</f>
        <v/>
      </c>
      <c r="AF56" s="5" t="str">
        <f>IF(教材データ!C37="","",教材データ!C37)</f>
        <v/>
      </c>
    </row>
    <row r="57" spans="27:32" ht="23.5" x14ac:dyDescent="0.35">
      <c r="AA57">
        <f t="shared" ca="1" si="18"/>
        <v>89</v>
      </c>
      <c r="AB57">
        <f t="shared" ca="1" si="19"/>
        <v>0.10461383375295097</v>
      </c>
      <c r="AC57" s="26" t="str">
        <f>IF(AD57&gt;=教材データ!$H$4,IF(範囲選択問題!AD57&lt;=教材データ!$J$4,"○",""),"")</f>
        <v>○</v>
      </c>
      <c r="AD57" s="10">
        <v>35</v>
      </c>
      <c r="AE57" s="7" t="str">
        <f>IF(教材データ!B38="","",教材データ!B38)</f>
        <v/>
      </c>
      <c r="AF57" s="5" t="str">
        <f>IF(教材データ!C38="","",教材データ!C38)</f>
        <v/>
      </c>
    </row>
    <row r="58" spans="27:32" ht="23.5" x14ac:dyDescent="0.35">
      <c r="AA58">
        <f t="shared" ca="1" si="18"/>
        <v>82</v>
      </c>
      <c r="AB58">
        <f t="shared" ca="1" si="19"/>
        <v>0.18567095149653801</v>
      </c>
      <c r="AC58" s="26" t="str">
        <f>IF(AD58&gt;=教材データ!$H$4,IF(範囲選択問題!AD58&lt;=教材データ!$J$4,"○",""),"")</f>
        <v>○</v>
      </c>
      <c r="AD58" s="10">
        <v>36</v>
      </c>
      <c r="AE58" s="7" t="str">
        <f>IF(教材データ!B39="","",教材データ!B39)</f>
        <v/>
      </c>
      <c r="AF58" s="5" t="str">
        <f>IF(教材データ!C39="","",教材データ!C39)</f>
        <v/>
      </c>
    </row>
    <row r="59" spans="27:32" ht="23.5" x14ac:dyDescent="0.35">
      <c r="AA59">
        <f t="shared" ca="1" si="18"/>
        <v>93</v>
      </c>
      <c r="AB59">
        <f t="shared" ca="1" si="19"/>
        <v>8.4114385728787378E-2</v>
      </c>
      <c r="AC59" s="26" t="str">
        <f>IF(AD59&gt;=教材データ!$H$4,IF(範囲選択問題!AD59&lt;=教材データ!$J$4,"○",""),"")</f>
        <v>○</v>
      </c>
      <c r="AD59" s="10">
        <v>37</v>
      </c>
      <c r="AE59" s="7" t="str">
        <f>IF(教材データ!B40="","",教材データ!B40)</f>
        <v/>
      </c>
      <c r="AF59" s="5" t="str">
        <f>IF(教材データ!C40="","",教材データ!C40)</f>
        <v/>
      </c>
    </row>
    <row r="60" spans="27:32" ht="23.5" x14ac:dyDescent="0.35">
      <c r="AA60">
        <f t="shared" ca="1" si="18"/>
        <v>22</v>
      </c>
      <c r="AB60">
        <f t="shared" ca="1" si="19"/>
        <v>0.82404392592107545</v>
      </c>
      <c r="AC60" s="26" t="str">
        <f>IF(AD60&gt;=教材データ!$H$4,IF(範囲選択問題!AD60&lt;=教材データ!$J$4,"○",""),"")</f>
        <v>○</v>
      </c>
      <c r="AD60" s="10">
        <v>38</v>
      </c>
      <c r="AE60" s="7" t="str">
        <f>IF(教材データ!B41="","",教材データ!B41)</f>
        <v/>
      </c>
      <c r="AF60" s="5" t="str">
        <f>IF(教材データ!C41="","",教材データ!C41)</f>
        <v/>
      </c>
    </row>
    <row r="61" spans="27:32" ht="23.5" x14ac:dyDescent="0.35">
      <c r="AA61">
        <f t="shared" ca="1" si="18"/>
        <v>70</v>
      </c>
      <c r="AB61">
        <f t="shared" ca="1" si="19"/>
        <v>0.36007812407313999</v>
      </c>
      <c r="AC61" s="26" t="str">
        <f>IF(AD61&gt;=教材データ!$H$4,IF(範囲選択問題!AD61&lt;=教材データ!$J$4,"○",""),"")</f>
        <v>○</v>
      </c>
      <c r="AD61" s="10">
        <v>39</v>
      </c>
      <c r="AE61" s="7" t="str">
        <f>IF(教材データ!B42="","",教材データ!B42)</f>
        <v/>
      </c>
      <c r="AF61" s="5" t="str">
        <f>IF(教材データ!C42="","",教材データ!C42)</f>
        <v/>
      </c>
    </row>
    <row r="62" spans="27:32" ht="23.5" x14ac:dyDescent="0.35">
      <c r="AA62">
        <f t="shared" ca="1" si="18"/>
        <v>20</v>
      </c>
      <c r="AB62">
        <f t="shared" ca="1" si="19"/>
        <v>0.84251176662459826</v>
      </c>
      <c r="AC62" s="26" t="str">
        <f>IF(AD62&gt;=教材データ!$H$4,IF(範囲選択問題!AD62&lt;=教材データ!$J$4,"○",""),"")</f>
        <v>○</v>
      </c>
      <c r="AD62" s="10">
        <v>40</v>
      </c>
      <c r="AE62" s="7" t="str">
        <f>IF(教材データ!B43="","",教材データ!B43)</f>
        <v/>
      </c>
      <c r="AF62" s="5" t="str">
        <f>IF(教材データ!C43="","",教材データ!C43)</f>
        <v/>
      </c>
    </row>
    <row r="63" spans="27:32" ht="23.5" x14ac:dyDescent="0.35">
      <c r="AA63">
        <f t="shared" ca="1" si="18"/>
        <v>73</v>
      </c>
      <c r="AB63">
        <f t="shared" ca="1" si="19"/>
        <v>0.34259755845914863</v>
      </c>
      <c r="AC63" s="26" t="str">
        <f>IF(AD63&gt;=教材データ!$H$4,IF(範囲選択問題!AD63&lt;=教材データ!$J$4,"○",""),"")</f>
        <v>○</v>
      </c>
      <c r="AD63" s="10">
        <v>41</v>
      </c>
      <c r="AE63" s="7" t="str">
        <f>IF(教材データ!B44="","",教材データ!B44)</f>
        <v/>
      </c>
      <c r="AF63" s="5" t="str">
        <f>IF(教材データ!C44="","",教材データ!C44)</f>
        <v/>
      </c>
    </row>
    <row r="64" spans="27:32" ht="23.5" x14ac:dyDescent="0.35">
      <c r="AA64">
        <f t="shared" ca="1" si="18"/>
        <v>61</v>
      </c>
      <c r="AB64">
        <f t="shared" ca="1" si="19"/>
        <v>0.43324438849199765</v>
      </c>
      <c r="AC64" s="26" t="str">
        <f>IF(AD64&gt;=教材データ!$H$4,IF(範囲選択問題!AD64&lt;=教材データ!$J$4,"○",""),"")</f>
        <v>○</v>
      </c>
      <c r="AD64" s="10">
        <v>42</v>
      </c>
      <c r="AE64" s="7" t="str">
        <f>IF(教材データ!B45="","",教材データ!B45)</f>
        <v/>
      </c>
      <c r="AF64" s="5" t="str">
        <f>IF(教材データ!C45="","",教材データ!C45)</f>
        <v/>
      </c>
    </row>
    <row r="65" spans="27:32" ht="23.5" x14ac:dyDescent="0.35">
      <c r="AA65">
        <f t="shared" ca="1" si="18"/>
        <v>87</v>
      </c>
      <c r="AB65">
        <f t="shared" ca="1" si="19"/>
        <v>0.11126824063840601</v>
      </c>
      <c r="AC65" s="26" t="str">
        <f>IF(AD65&gt;=教材データ!$H$4,IF(範囲選択問題!AD65&lt;=教材データ!$J$4,"○",""),"")</f>
        <v>○</v>
      </c>
      <c r="AD65" s="10">
        <v>43</v>
      </c>
      <c r="AE65" s="7" t="str">
        <f>IF(教材データ!B46="","",教材データ!B46)</f>
        <v/>
      </c>
      <c r="AF65" s="5" t="str">
        <f>IF(教材データ!C46="","",教材データ!C46)</f>
        <v/>
      </c>
    </row>
    <row r="66" spans="27:32" ht="23.5" x14ac:dyDescent="0.35">
      <c r="AA66">
        <f t="shared" ca="1" si="18"/>
        <v>16</v>
      </c>
      <c r="AB66">
        <f t="shared" ca="1" si="19"/>
        <v>0.85842184545465272</v>
      </c>
      <c r="AC66" s="26" t="str">
        <f>IF(AD66&gt;=教材データ!$H$4,IF(範囲選択問題!AD66&lt;=教材データ!$J$4,"○",""),"")</f>
        <v>○</v>
      </c>
      <c r="AD66" s="10">
        <v>44</v>
      </c>
      <c r="AE66" s="7" t="str">
        <f>IF(教材データ!B47="","",教材データ!B47)</f>
        <v/>
      </c>
      <c r="AF66" s="5" t="str">
        <f>IF(教材データ!C47="","",教材データ!C47)</f>
        <v/>
      </c>
    </row>
    <row r="67" spans="27:32" ht="23.5" x14ac:dyDescent="0.35">
      <c r="AA67">
        <f t="shared" ca="1" si="18"/>
        <v>84</v>
      </c>
      <c r="AB67">
        <f t="shared" ca="1" si="19"/>
        <v>0.14544451360265842</v>
      </c>
      <c r="AC67" s="26" t="str">
        <f>IF(AD67&gt;=教材データ!$H$4,IF(範囲選択問題!AD67&lt;=教材データ!$J$4,"○",""),"")</f>
        <v>○</v>
      </c>
      <c r="AD67" s="10">
        <v>45</v>
      </c>
      <c r="AE67" s="7" t="str">
        <f>IF(教材データ!B48="","",教材データ!B48)</f>
        <v/>
      </c>
      <c r="AF67" s="5" t="str">
        <f>IF(教材データ!C48="","",教材データ!C48)</f>
        <v/>
      </c>
    </row>
    <row r="68" spans="27:32" ht="23.5" x14ac:dyDescent="0.35">
      <c r="AA68">
        <f t="shared" ca="1" si="18"/>
        <v>4</v>
      </c>
      <c r="AB68">
        <f t="shared" ca="1" si="19"/>
        <v>0.93112634888107138</v>
      </c>
      <c r="AC68" s="26" t="str">
        <f>IF(AD68&gt;=教材データ!$H$4,IF(範囲選択問題!AD68&lt;=教材データ!$J$4,"○",""),"")</f>
        <v>○</v>
      </c>
      <c r="AD68" s="10">
        <v>46</v>
      </c>
      <c r="AE68" s="7" t="str">
        <f>IF(教材データ!B49="","",教材データ!B49)</f>
        <v/>
      </c>
      <c r="AF68" s="5" t="str">
        <f>IF(教材データ!C49="","",教材データ!C49)</f>
        <v/>
      </c>
    </row>
    <row r="69" spans="27:32" ht="23.5" x14ac:dyDescent="0.35">
      <c r="AA69">
        <f t="shared" ca="1" si="18"/>
        <v>75</v>
      </c>
      <c r="AB69">
        <f t="shared" ca="1" si="19"/>
        <v>0.32813982589905355</v>
      </c>
      <c r="AC69" s="26" t="str">
        <f>IF(AD69&gt;=教材データ!$H$4,IF(範囲選択問題!AD69&lt;=教材データ!$J$4,"○",""),"")</f>
        <v>○</v>
      </c>
      <c r="AD69" s="10">
        <v>47</v>
      </c>
      <c r="AE69" s="7" t="str">
        <f>IF(教材データ!B50="","",教材データ!B50)</f>
        <v/>
      </c>
      <c r="AF69" s="5" t="str">
        <f>IF(教材データ!C50="","",教材データ!C50)</f>
        <v/>
      </c>
    </row>
    <row r="70" spans="27:32" ht="23.5" x14ac:dyDescent="0.35">
      <c r="AA70">
        <f t="shared" ca="1" si="18"/>
        <v>56</v>
      </c>
      <c r="AB70">
        <f t="shared" ca="1" si="19"/>
        <v>0.45184565992261938</v>
      </c>
      <c r="AC70" s="26" t="str">
        <f>IF(AD70&gt;=教材データ!$H$4,IF(範囲選択問題!AD70&lt;=教材データ!$J$4,"○",""),"")</f>
        <v>○</v>
      </c>
      <c r="AD70" s="10">
        <v>48</v>
      </c>
      <c r="AE70" s="7" t="str">
        <f>IF(教材データ!B51="","",教材データ!B51)</f>
        <v/>
      </c>
      <c r="AF70" s="5" t="str">
        <f>IF(教材データ!C51="","",教材データ!C51)</f>
        <v/>
      </c>
    </row>
    <row r="71" spans="27:32" ht="23.5" x14ac:dyDescent="0.35">
      <c r="AA71">
        <f t="shared" ca="1" si="18"/>
        <v>54</v>
      </c>
      <c r="AB71">
        <f t="shared" ca="1" si="19"/>
        <v>0.45972459414416178</v>
      </c>
      <c r="AC71" s="26" t="str">
        <f>IF(AD71&gt;=教材データ!$H$4,IF(範囲選択問題!AD71&lt;=教材データ!$J$4,"○",""),"")</f>
        <v>○</v>
      </c>
      <c r="AD71" s="10">
        <v>49</v>
      </c>
      <c r="AE71" s="7" t="str">
        <f>IF(教材データ!B52="","",教材データ!B52)</f>
        <v/>
      </c>
      <c r="AF71" s="5" t="str">
        <f>IF(教材データ!C52="","",教材データ!C52)</f>
        <v/>
      </c>
    </row>
    <row r="72" spans="27:32" ht="23.5" x14ac:dyDescent="0.35">
      <c r="AA72">
        <f t="shared" ca="1" si="18"/>
        <v>7</v>
      </c>
      <c r="AB72">
        <f t="shared" ca="1" si="19"/>
        <v>0.92192398887766525</v>
      </c>
      <c r="AC72" s="26" t="str">
        <f>IF(AD72&gt;=教材データ!$H$4,IF(範囲選択問題!AD72&lt;=教材データ!$J$4,"○",""),"")</f>
        <v>○</v>
      </c>
      <c r="AD72" s="10">
        <v>50</v>
      </c>
      <c r="AE72" s="7" t="str">
        <f>IF(教材データ!B53="","",教材データ!B53)</f>
        <v/>
      </c>
      <c r="AF72" s="5" t="str">
        <f>IF(教材データ!C53="","",教材データ!C53)</f>
        <v/>
      </c>
    </row>
    <row r="73" spans="27:32" ht="23.5" x14ac:dyDescent="0.35">
      <c r="AA73">
        <f t="shared" ca="1" si="18"/>
        <v>1</v>
      </c>
      <c r="AB73">
        <f t="shared" ca="1" si="19"/>
        <v>0.9865339153954642</v>
      </c>
      <c r="AC73" s="26" t="str">
        <f>IF(AD73&gt;=教材データ!$H$4,IF(範囲選択問題!AD73&lt;=教材データ!$J$4,"○",""),"")</f>
        <v>○</v>
      </c>
      <c r="AD73" s="10">
        <v>51</v>
      </c>
      <c r="AE73" s="7" t="str">
        <f>IF(教材データ!B54="","",教材データ!B54)</f>
        <v/>
      </c>
      <c r="AF73" s="5" t="str">
        <f>IF(教材データ!C54="","",教材データ!C54)</f>
        <v/>
      </c>
    </row>
    <row r="74" spans="27:32" ht="23.5" x14ac:dyDescent="0.35">
      <c r="AA74">
        <f t="shared" ca="1" si="18"/>
        <v>41</v>
      </c>
      <c r="AB74">
        <f t="shared" ca="1" si="19"/>
        <v>0.5979007394372472</v>
      </c>
      <c r="AC74" s="26" t="str">
        <f>IF(AD74&gt;=教材データ!$H$4,IF(範囲選択問題!AD74&lt;=教材データ!$J$4,"○",""),"")</f>
        <v>○</v>
      </c>
      <c r="AD74" s="10">
        <v>52</v>
      </c>
      <c r="AE74" s="7" t="str">
        <f>IF(教材データ!B55="","",教材データ!B55)</f>
        <v/>
      </c>
      <c r="AF74" s="5" t="str">
        <f>IF(教材データ!C55="","",教材データ!C55)</f>
        <v/>
      </c>
    </row>
    <row r="75" spans="27:32" ht="23.5" x14ac:dyDescent="0.35">
      <c r="AA75">
        <f t="shared" ca="1" si="18"/>
        <v>92</v>
      </c>
      <c r="AB75">
        <f t="shared" ca="1" si="19"/>
        <v>9.4514821604529842E-2</v>
      </c>
      <c r="AC75" s="26" t="str">
        <f>IF(AD75&gt;=教材データ!$H$4,IF(範囲選択問題!AD75&lt;=教材データ!$J$4,"○",""),"")</f>
        <v>○</v>
      </c>
      <c r="AD75" s="10">
        <v>53</v>
      </c>
      <c r="AE75" s="7" t="str">
        <f>IF(教材データ!B56="","",教材データ!B56)</f>
        <v/>
      </c>
      <c r="AF75" s="5" t="str">
        <f>IF(教材データ!C56="","",教材データ!C56)</f>
        <v/>
      </c>
    </row>
    <row r="76" spans="27:32" ht="23.5" x14ac:dyDescent="0.35">
      <c r="AA76">
        <f t="shared" ca="1" si="18"/>
        <v>78</v>
      </c>
      <c r="AB76">
        <f t="shared" ca="1" si="19"/>
        <v>0.26453899488417831</v>
      </c>
      <c r="AC76" s="26" t="str">
        <f>IF(AD76&gt;=教材データ!$H$4,IF(範囲選択問題!AD76&lt;=教材データ!$J$4,"○",""),"")</f>
        <v>○</v>
      </c>
      <c r="AD76" s="10">
        <v>54</v>
      </c>
      <c r="AE76" s="7" t="str">
        <f>IF(教材データ!B57="","",教材データ!B57)</f>
        <v/>
      </c>
      <c r="AF76" s="5" t="str">
        <f>IF(教材データ!C57="","",教材データ!C57)</f>
        <v/>
      </c>
    </row>
    <row r="77" spans="27:32" ht="23.5" x14ac:dyDescent="0.35">
      <c r="AA77">
        <f t="shared" ca="1" si="18"/>
        <v>64</v>
      </c>
      <c r="AB77">
        <f t="shared" ca="1" si="19"/>
        <v>0.40337921833862989</v>
      </c>
      <c r="AC77" s="26" t="str">
        <f>IF(AD77&gt;=教材データ!$H$4,IF(範囲選択問題!AD77&lt;=教材データ!$J$4,"○",""),"")</f>
        <v>○</v>
      </c>
      <c r="AD77" s="10">
        <v>55</v>
      </c>
      <c r="AE77" s="7" t="str">
        <f>IF(教材データ!B58="","",教材データ!B58)</f>
        <v/>
      </c>
      <c r="AF77" s="5" t="str">
        <f>IF(教材データ!C58="","",教材データ!C58)</f>
        <v/>
      </c>
    </row>
    <row r="78" spans="27:32" ht="23.5" x14ac:dyDescent="0.35">
      <c r="AA78">
        <f t="shared" ca="1" si="18"/>
        <v>15</v>
      </c>
      <c r="AB78">
        <f t="shared" ca="1" si="19"/>
        <v>0.85944432582523855</v>
      </c>
      <c r="AC78" s="26" t="str">
        <f>IF(AD78&gt;=教材データ!$H$4,IF(範囲選択問題!AD78&lt;=教材データ!$J$4,"○",""),"")</f>
        <v>○</v>
      </c>
      <c r="AD78" s="10">
        <v>56</v>
      </c>
      <c r="AE78" s="7" t="str">
        <f>IF(教材データ!B59="","",教材データ!B59)</f>
        <v/>
      </c>
      <c r="AF78" s="5" t="str">
        <f>IF(教材データ!C59="","",教材データ!C59)</f>
        <v/>
      </c>
    </row>
    <row r="79" spans="27:32" ht="23.5" x14ac:dyDescent="0.35">
      <c r="AA79">
        <f t="shared" ca="1" si="18"/>
        <v>35</v>
      </c>
      <c r="AB79">
        <f t="shared" ca="1" si="19"/>
        <v>0.66028803889262377</v>
      </c>
      <c r="AC79" s="26" t="str">
        <f>IF(AD79&gt;=教材データ!$H$4,IF(範囲選択問題!AD79&lt;=教材データ!$J$4,"○",""),"")</f>
        <v>○</v>
      </c>
      <c r="AD79" s="10">
        <v>57</v>
      </c>
      <c r="AE79" s="7" t="str">
        <f>IF(教材データ!B60="","",教材データ!B60)</f>
        <v/>
      </c>
      <c r="AF79" s="5" t="str">
        <f>IF(教材データ!C60="","",教材データ!C60)</f>
        <v/>
      </c>
    </row>
    <row r="80" spans="27:32" ht="23.5" x14ac:dyDescent="0.35">
      <c r="AA80">
        <f t="shared" ca="1" si="18"/>
        <v>30</v>
      </c>
      <c r="AB80">
        <f t="shared" ca="1" si="19"/>
        <v>0.75831768513314446</v>
      </c>
      <c r="AC80" s="26" t="str">
        <f>IF(AD80&gt;=教材データ!$H$4,IF(範囲選択問題!AD80&lt;=教材データ!$J$4,"○",""),"")</f>
        <v>○</v>
      </c>
      <c r="AD80" s="10">
        <v>58</v>
      </c>
      <c r="AE80" s="7" t="str">
        <f>IF(教材データ!B61="","",教材データ!B61)</f>
        <v/>
      </c>
      <c r="AF80" s="5" t="str">
        <f>IF(教材データ!C61="","",教材データ!C61)</f>
        <v/>
      </c>
    </row>
    <row r="81" spans="27:32" ht="23.5" x14ac:dyDescent="0.35">
      <c r="AA81">
        <f t="shared" ca="1" si="18"/>
        <v>58</v>
      </c>
      <c r="AB81">
        <f t="shared" ca="1" si="19"/>
        <v>0.44225692767110847</v>
      </c>
      <c r="AC81" s="26" t="str">
        <f>IF(AD81&gt;=教材データ!$H$4,IF(範囲選択問題!AD81&lt;=教材データ!$J$4,"○",""),"")</f>
        <v>○</v>
      </c>
      <c r="AD81" s="10">
        <v>59</v>
      </c>
      <c r="AE81" s="7" t="str">
        <f>IF(教材データ!B62="","",教材データ!B62)</f>
        <v/>
      </c>
      <c r="AF81" s="5" t="str">
        <f>IF(教材データ!C62="","",教材データ!C62)</f>
        <v/>
      </c>
    </row>
    <row r="82" spans="27:32" ht="23.5" x14ac:dyDescent="0.35">
      <c r="AA82">
        <f t="shared" ca="1" si="18"/>
        <v>90</v>
      </c>
      <c r="AB82">
        <f t="shared" ca="1" si="19"/>
        <v>0.10459381538795531</v>
      </c>
      <c r="AC82" s="26" t="str">
        <f>IF(AD82&gt;=教材データ!$H$4,IF(範囲選択問題!AD82&lt;=教材データ!$J$4,"○",""),"")</f>
        <v>○</v>
      </c>
      <c r="AD82" s="10">
        <v>60</v>
      </c>
      <c r="AE82" s="7" t="str">
        <f>IF(教材データ!B63="","",教材データ!B63)</f>
        <v/>
      </c>
      <c r="AF82" s="5" t="str">
        <f>IF(教材データ!C63="","",教材データ!C63)</f>
        <v/>
      </c>
    </row>
    <row r="83" spans="27:32" ht="23.5" x14ac:dyDescent="0.35">
      <c r="AA83">
        <f t="shared" ca="1" si="18"/>
        <v>96</v>
      </c>
      <c r="AB83">
        <f t="shared" ca="1" si="19"/>
        <v>4.9552249077298938E-2</v>
      </c>
      <c r="AC83" s="26" t="str">
        <f>IF(AD83&gt;=教材データ!$H$4,IF(範囲選択問題!AD83&lt;=教材データ!$J$4,"○",""),"")</f>
        <v>○</v>
      </c>
      <c r="AD83" s="10">
        <v>61</v>
      </c>
      <c r="AE83" s="7" t="str">
        <f>IF(教材データ!B64="","",教材データ!B64)</f>
        <v/>
      </c>
      <c r="AF83" s="5" t="str">
        <f>IF(教材データ!C64="","",教材データ!C64)</f>
        <v/>
      </c>
    </row>
    <row r="84" spans="27:32" ht="23.5" x14ac:dyDescent="0.35">
      <c r="AA84">
        <f t="shared" ca="1" si="18"/>
        <v>25</v>
      </c>
      <c r="AB84">
        <f t="shared" ca="1" si="19"/>
        <v>0.79968366499291688</v>
      </c>
      <c r="AC84" s="26" t="str">
        <f>IF(AD84&gt;=教材データ!$H$4,IF(範囲選択問題!AD84&lt;=教材データ!$J$4,"○",""),"")</f>
        <v>○</v>
      </c>
      <c r="AD84" s="10">
        <v>62</v>
      </c>
      <c r="AE84" s="7" t="str">
        <f>IF(教材データ!B65="","",教材データ!B65)</f>
        <v/>
      </c>
      <c r="AF84" s="5" t="str">
        <f>IF(教材データ!C65="","",教材データ!C65)</f>
        <v/>
      </c>
    </row>
    <row r="85" spans="27:32" ht="23.5" x14ac:dyDescent="0.35">
      <c r="AA85">
        <f t="shared" ca="1" si="18"/>
        <v>33</v>
      </c>
      <c r="AB85">
        <f t="shared" ca="1" si="19"/>
        <v>0.70088290788691088</v>
      </c>
      <c r="AC85" s="26" t="str">
        <f>IF(AD85&gt;=教材データ!$H$4,IF(範囲選択問題!AD85&lt;=教材データ!$J$4,"○",""),"")</f>
        <v>○</v>
      </c>
      <c r="AD85" s="10">
        <v>63</v>
      </c>
      <c r="AE85" s="7" t="str">
        <f>IF(教材データ!B66="","",教材データ!B66)</f>
        <v/>
      </c>
      <c r="AF85" s="5" t="str">
        <f>IF(教材データ!C66="","",教材データ!C66)</f>
        <v/>
      </c>
    </row>
    <row r="86" spans="27:32" ht="23.5" x14ac:dyDescent="0.35">
      <c r="AA86">
        <f t="shared" ca="1" si="18"/>
        <v>81</v>
      </c>
      <c r="AB86">
        <f t="shared" ca="1" si="19"/>
        <v>0.22092457948583433</v>
      </c>
      <c r="AC86" s="26" t="str">
        <f>IF(AD86&gt;=教材データ!$H$4,IF(範囲選択問題!AD86&lt;=教材データ!$J$4,"○",""),"")</f>
        <v>○</v>
      </c>
      <c r="AD86" s="10">
        <v>64</v>
      </c>
      <c r="AE86" s="7" t="str">
        <f>IF(教材データ!B67="","",教材データ!B67)</f>
        <v/>
      </c>
      <c r="AF86" s="5" t="str">
        <f>IF(教材データ!C67="","",教材データ!C67)</f>
        <v/>
      </c>
    </row>
    <row r="87" spans="27:32" ht="23.5" x14ac:dyDescent="0.35">
      <c r="AA87">
        <f t="shared" ca="1" si="18"/>
        <v>47</v>
      </c>
      <c r="AB87">
        <f t="shared" ca="1" si="19"/>
        <v>0.51913164568968584</v>
      </c>
      <c r="AC87" s="26" t="str">
        <f>IF(AD87&gt;=教材データ!$H$4,IF(範囲選択問題!AD87&lt;=教材データ!$J$4,"○",""),"")</f>
        <v>○</v>
      </c>
      <c r="AD87" s="10">
        <v>65</v>
      </c>
      <c r="AE87" s="7" t="str">
        <f>IF(教材データ!B68="","",教材データ!B68)</f>
        <v/>
      </c>
      <c r="AF87" s="5" t="str">
        <f>IF(教材データ!C68="","",教材データ!C68)</f>
        <v/>
      </c>
    </row>
    <row r="88" spans="27:32" ht="23.5" x14ac:dyDescent="0.35">
      <c r="AA88">
        <f t="shared" ref="AA88:AA122" ca="1" si="20">IF(AC88="○",RANK(AB88,$AB$23:$AB$122),"")</f>
        <v>2</v>
      </c>
      <c r="AB88">
        <f t="shared" ref="AB88:AB122" ca="1" si="21">IF(AC88="○",RAND(),"")</f>
        <v>0.98436179327245399</v>
      </c>
      <c r="AC88" s="26" t="str">
        <f>IF(AD88&gt;=教材データ!$H$4,IF(範囲選択問題!AD88&lt;=教材データ!$J$4,"○",""),"")</f>
        <v>○</v>
      </c>
      <c r="AD88" s="10">
        <v>66</v>
      </c>
      <c r="AE88" s="7" t="str">
        <f>IF(教材データ!B69="","",教材データ!B69)</f>
        <v/>
      </c>
      <c r="AF88" s="5" t="str">
        <f>IF(教材データ!C69="","",教材データ!C69)</f>
        <v/>
      </c>
    </row>
    <row r="89" spans="27:32" ht="23.5" x14ac:dyDescent="0.35">
      <c r="AA89">
        <f t="shared" ca="1" si="20"/>
        <v>18</v>
      </c>
      <c r="AB89">
        <f t="shared" ca="1" si="21"/>
        <v>0.8522776293154507</v>
      </c>
      <c r="AC89" s="26" t="str">
        <f>IF(AD89&gt;=教材データ!$H$4,IF(範囲選択問題!AD89&lt;=教材データ!$J$4,"○",""),"")</f>
        <v>○</v>
      </c>
      <c r="AD89" s="10">
        <v>67</v>
      </c>
      <c r="AE89" s="7" t="str">
        <f>IF(教材データ!B70="","",教材データ!B70)</f>
        <v/>
      </c>
      <c r="AF89" s="5" t="str">
        <f>IF(教材データ!C70="","",教材データ!C70)</f>
        <v/>
      </c>
    </row>
    <row r="90" spans="27:32" ht="23.5" x14ac:dyDescent="0.35">
      <c r="AA90">
        <f t="shared" ca="1" si="20"/>
        <v>26</v>
      </c>
      <c r="AB90">
        <f t="shared" ca="1" si="21"/>
        <v>0.79328378343899231</v>
      </c>
      <c r="AC90" s="26" t="str">
        <f>IF(AD90&gt;=教材データ!$H$4,IF(範囲選択問題!AD90&lt;=教材データ!$J$4,"○",""),"")</f>
        <v>○</v>
      </c>
      <c r="AD90" s="10">
        <v>68</v>
      </c>
      <c r="AE90" s="7" t="str">
        <f>IF(教材データ!B71="","",教材データ!B71)</f>
        <v/>
      </c>
      <c r="AF90" s="5" t="str">
        <f>IF(教材データ!C71="","",教材データ!C71)</f>
        <v/>
      </c>
    </row>
    <row r="91" spans="27:32" ht="23.5" x14ac:dyDescent="0.35">
      <c r="AA91">
        <f t="shared" ca="1" si="20"/>
        <v>55</v>
      </c>
      <c r="AB91">
        <f t="shared" ca="1" si="21"/>
        <v>0.45462044083065145</v>
      </c>
      <c r="AC91" s="26" t="str">
        <f>IF(AD91&gt;=教材データ!$H$4,IF(範囲選択問題!AD91&lt;=教材データ!$J$4,"○",""),"")</f>
        <v>○</v>
      </c>
      <c r="AD91" s="10">
        <v>69</v>
      </c>
      <c r="AE91" s="7" t="str">
        <f>IF(教材データ!B72="","",教材データ!B72)</f>
        <v/>
      </c>
      <c r="AF91" s="5" t="str">
        <f>IF(教材データ!C72="","",教材データ!C72)</f>
        <v/>
      </c>
    </row>
    <row r="92" spans="27:32" ht="23.5" x14ac:dyDescent="0.35">
      <c r="AA92">
        <f t="shared" ca="1" si="20"/>
        <v>98</v>
      </c>
      <c r="AB92">
        <f t="shared" ca="1" si="21"/>
        <v>1.7595623687323925E-2</v>
      </c>
      <c r="AC92" s="26" t="str">
        <f>IF(AD92&gt;=教材データ!$H$4,IF(範囲選択問題!AD92&lt;=教材データ!$J$4,"○",""),"")</f>
        <v>○</v>
      </c>
      <c r="AD92" s="10">
        <v>70</v>
      </c>
      <c r="AE92" s="7" t="str">
        <f>IF(教材データ!B73="","",教材データ!B73)</f>
        <v/>
      </c>
      <c r="AF92" s="5" t="str">
        <f>IF(教材データ!C73="","",教材データ!C73)</f>
        <v/>
      </c>
    </row>
    <row r="93" spans="27:32" ht="23.5" x14ac:dyDescent="0.35">
      <c r="AA93">
        <f t="shared" ca="1" si="20"/>
        <v>5</v>
      </c>
      <c r="AB93">
        <f t="shared" ca="1" si="21"/>
        <v>0.92993946179158626</v>
      </c>
      <c r="AC93" s="26" t="str">
        <f>IF(AD93&gt;=教材データ!$H$4,IF(範囲選択問題!AD93&lt;=教材データ!$J$4,"○",""),"")</f>
        <v>○</v>
      </c>
      <c r="AD93" s="10">
        <v>71</v>
      </c>
      <c r="AE93" s="7" t="str">
        <f>IF(教材データ!B74="","",教材データ!B74)</f>
        <v/>
      </c>
      <c r="AF93" s="5" t="str">
        <f>IF(教材データ!C74="","",教材データ!C74)</f>
        <v/>
      </c>
    </row>
    <row r="94" spans="27:32" ht="23.5" x14ac:dyDescent="0.35">
      <c r="AA94">
        <f t="shared" ca="1" si="20"/>
        <v>31</v>
      </c>
      <c r="AB94">
        <f t="shared" ca="1" si="21"/>
        <v>0.72574098557933675</v>
      </c>
      <c r="AC94" s="26" t="str">
        <f>IF(AD94&gt;=教材データ!$H$4,IF(範囲選択問題!AD94&lt;=教材データ!$J$4,"○",""),"")</f>
        <v>○</v>
      </c>
      <c r="AD94" s="10">
        <v>72</v>
      </c>
      <c r="AE94" s="7" t="str">
        <f>IF(教材データ!B75="","",教材データ!B75)</f>
        <v/>
      </c>
      <c r="AF94" s="5" t="str">
        <f>IF(教材データ!C75="","",教材データ!C75)</f>
        <v/>
      </c>
    </row>
    <row r="95" spans="27:32" ht="23.5" x14ac:dyDescent="0.35">
      <c r="AA95">
        <f t="shared" ca="1" si="20"/>
        <v>17</v>
      </c>
      <c r="AB95">
        <f t="shared" ca="1" si="21"/>
        <v>0.85777259891550528</v>
      </c>
      <c r="AC95" s="26" t="str">
        <f>IF(AD95&gt;=教材データ!$H$4,IF(範囲選択問題!AD95&lt;=教材データ!$J$4,"○",""),"")</f>
        <v>○</v>
      </c>
      <c r="AD95" s="10">
        <v>73</v>
      </c>
      <c r="AE95" s="7" t="str">
        <f>IF(教材データ!B76="","",教材データ!B76)</f>
        <v/>
      </c>
      <c r="AF95" s="5" t="str">
        <f>IF(教材データ!C76="","",教材データ!C76)</f>
        <v/>
      </c>
    </row>
    <row r="96" spans="27:32" ht="23.5" x14ac:dyDescent="0.35">
      <c r="AA96">
        <f t="shared" ca="1" si="20"/>
        <v>53</v>
      </c>
      <c r="AB96">
        <f t="shared" ca="1" si="21"/>
        <v>0.46330543096083532</v>
      </c>
      <c r="AC96" s="26" t="str">
        <f>IF(AD96&gt;=教材データ!$H$4,IF(範囲選択問題!AD96&lt;=教材データ!$J$4,"○",""),"")</f>
        <v>○</v>
      </c>
      <c r="AD96" s="10">
        <v>74</v>
      </c>
      <c r="AE96" s="7" t="str">
        <f>IF(教材データ!B77="","",教材データ!B77)</f>
        <v/>
      </c>
      <c r="AF96" s="5" t="str">
        <f>IF(教材データ!C77="","",教材データ!C77)</f>
        <v/>
      </c>
    </row>
    <row r="97" spans="27:32" ht="23.5" x14ac:dyDescent="0.35">
      <c r="AA97">
        <f t="shared" ca="1" si="20"/>
        <v>85</v>
      </c>
      <c r="AB97">
        <f t="shared" ca="1" si="21"/>
        <v>0.13128065277506273</v>
      </c>
      <c r="AC97" s="26" t="str">
        <f>IF(AD97&gt;=教材データ!$H$4,IF(範囲選択問題!AD97&lt;=教材データ!$J$4,"○",""),"")</f>
        <v>○</v>
      </c>
      <c r="AD97" s="10">
        <v>75</v>
      </c>
      <c r="AE97" s="7" t="str">
        <f>IF(教材データ!B78="","",教材データ!B78)</f>
        <v/>
      </c>
      <c r="AF97" s="5" t="str">
        <f>IF(教材データ!C78="","",教材データ!C78)</f>
        <v/>
      </c>
    </row>
    <row r="98" spans="27:32" ht="23.5" x14ac:dyDescent="0.35">
      <c r="AA98">
        <f t="shared" ca="1" si="20"/>
        <v>95</v>
      </c>
      <c r="AB98">
        <f t="shared" ca="1" si="21"/>
        <v>4.9630551468886286E-2</v>
      </c>
      <c r="AC98" s="26" t="str">
        <f>IF(AD98&gt;=教材データ!$H$4,IF(範囲選択問題!AD98&lt;=教材データ!$J$4,"○",""),"")</f>
        <v>○</v>
      </c>
      <c r="AD98" s="10">
        <v>76</v>
      </c>
      <c r="AE98" s="7" t="str">
        <f>IF(教材データ!B79="","",教材データ!B79)</f>
        <v/>
      </c>
      <c r="AF98" s="5" t="str">
        <f>IF(教材データ!C79="","",教材データ!C79)</f>
        <v/>
      </c>
    </row>
    <row r="99" spans="27:32" ht="23.5" x14ac:dyDescent="0.35">
      <c r="AA99">
        <f t="shared" ca="1" si="20"/>
        <v>60</v>
      </c>
      <c r="AB99">
        <f t="shared" ca="1" si="21"/>
        <v>0.4342105189754103</v>
      </c>
      <c r="AC99" s="26" t="str">
        <f>IF(AD99&gt;=教材データ!$H$4,IF(範囲選択問題!AD99&lt;=教材データ!$J$4,"○",""),"")</f>
        <v>○</v>
      </c>
      <c r="AD99" s="10">
        <v>77</v>
      </c>
      <c r="AE99" s="7" t="str">
        <f>IF(教材データ!B80="","",教材データ!B80)</f>
        <v/>
      </c>
      <c r="AF99" s="5" t="str">
        <f>IF(教材データ!C80="","",教材データ!C80)</f>
        <v/>
      </c>
    </row>
    <row r="100" spans="27:32" ht="23.5" x14ac:dyDescent="0.35">
      <c r="AA100">
        <f t="shared" ca="1" si="20"/>
        <v>38</v>
      </c>
      <c r="AB100">
        <f t="shared" ca="1" si="21"/>
        <v>0.63871680041696643</v>
      </c>
      <c r="AC100" s="26" t="str">
        <f>IF(AD100&gt;=教材データ!$H$4,IF(範囲選択問題!AD100&lt;=教材データ!$J$4,"○",""),"")</f>
        <v>○</v>
      </c>
      <c r="AD100" s="10">
        <v>78</v>
      </c>
      <c r="AE100" s="7" t="str">
        <f>IF(教材データ!B81="","",教材データ!B81)</f>
        <v/>
      </c>
      <c r="AF100" s="5" t="str">
        <f>IF(教材データ!C81="","",教材データ!C81)</f>
        <v/>
      </c>
    </row>
    <row r="101" spans="27:32" ht="23.5" x14ac:dyDescent="0.35">
      <c r="AA101">
        <f t="shared" ca="1" si="20"/>
        <v>57</v>
      </c>
      <c r="AB101">
        <f t="shared" ca="1" si="21"/>
        <v>0.44805031881102253</v>
      </c>
      <c r="AC101" s="26" t="str">
        <f>IF(AD101&gt;=教材データ!$H$4,IF(範囲選択問題!AD101&lt;=教材データ!$J$4,"○",""),"")</f>
        <v>○</v>
      </c>
      <c r="AD101" s="10">
        <v>79</v>
      </c>
      <c r="AE101" s="7" t="str">
        <f>IF(教材データ!B82="","",教材データ!B82)</f>
        <v/>
      </c>
      <c r="AF101" s="5" t="str">
        <f>IF(教材データ!C82="","",教材データ!C82)</f>
        <v/>
      </c>
    </row>
    <row r="102" spans="27:32" ht="23.5" x14ac:dyDescent="0.35">
      <c r="AA102">
        <f t="shared" ca="1" si="20"/>
        <v>28</v>
      </c>
      <c r="AB102">
        <f t="shared" ca="1" si="21"/>
        <v>0.77048234397918736</v>
      </c>
      <c r="AC102" s="26" t="str">
        <f>IF(AD102&gt;=教材データ!$H$4,IF(範囲選択問題!AD102&lt;=教材データ!$J$4,"○",""),"")</f>
        <v>○</v>
      </c>
      <c r="AD102" s="10">
        <v>80</v>
      </c>
      <c r="AE102" s="7" t="str">
        <f>IF(教材データ!B83="","",教材データ!B83)</f>
        <v/>
      </c>
      <c r="AF102" s="5" t="str">
        <f>IF(教材データ!C83="","",教材データ!C83)</f>
        <v/>
      </c>
    </row>
    <row r="103" spans="27:32" ht="23.5" x14ac:dyDescent="0.35">
      <c r="AA103">
        <f t="shared" ca="1" si="20"/>
        <v>51</v>
      </c>
      <c r="AB103">
        <f t="shared" ca="1" si="21"/>
        <v>0.49108286845544991</v>
      </c>
      <c r="AC103" s="26" t="str">
        <f>IF(AD103&gt;=教材データ!$H$4,IF(範囲選択問題!AD103&lt;=教材データ!$J$4,"○",""),"")</f>
        <v>○</v>
      </c>
      <c r="AD103" s="10">
        <v>81</v>
      </c>
      <c r="AE103" s="7" t="str">
        <f>IF(教材データ!B84="","",教材データ!B84)</f>
        <v/>
      </c>
      <c r="AF103" s="5" t="str">
        <f>IF(教材データ!C84="","",教材データ!C84)</f>
        <v/>
      </c>
    </row>
    <row r="104" spans="27:32" ht="23.5" x14ac:dyDescent="0.35">
      <c r="AA104">
        <f t="shared" ca="1" si="20"/>
        <v>62</v>
      </c>
      <c r="AB104">
        <f t="shared" ca="1" si="21"/>
        <v>0.42965599874443794</v>
      </c>
      <c r="AC104" s="26" t="str">
        <f>IF(AD104&gt;=教材データ!$H$4,IF(範囲選択問題!AD104&lt;=教材データ!$J$4,"○",""),"")</f>
        <v>○</v>
      </c>
      <c r="AD104" s="10">
        <v>82</v>
      </c>
      <c r="AE104" s="7" t="str">
        <f>IF(教材データ!B85="","",教材データ!B85)</f>
        <v/>
      </c>
      <c r="AF104" s="5" t="str">
        <f>IF(教材データ!C85="","",教材データ!C85)</f>
        <v/>
      </c>
    </row>
    <row r="105" spans="27:32" ht="23.5" x14ac:dyDescent="0.35">
      <c r="AA105">
        <f t="shared" ca="1" si="20"/>
        <v>67</v>
      </c>
      <c r="AB105">
        <f t="shared" ca="1" si="21"/>
        <v>0.38648066474807918</v>
      </c>
      <c r="AC105" s="26" t="str">
        <f>IF(AD105&gt;=教材データ!$H$4,IF(範囲選択問題!AD105&lt;=教材データ!$J$4,"○",""),"")</f>
        <v>○</v>
      </c>
      <c r="AD105" s="10">
        <v>83</v>
      </c>
      <c r="AE105" s="7" t="str">
        <f>IF(教材データ!B86="","",教材データ!B86)</f>
        <v/>
      </c>
      <c r="AF105" s="5" t="str">
        <f>IF(教材データ!C86="","",教材データ!C86)</f>
        <v/>
      </c>
    </row>
    <row r="106" spans="27:32" ht="23.5" x14ac:dyDescent="0.35">
      <c r="AA106">
        <f t="shared" ca="1" si="20"/>
        <v>59</v>
      </c>
      <c r="AB106">
        <f t="shared" ca="1" si="21"/>
        <v>0.43425692575026686</v>
      </c>
      <c r="AC106" s="26" t="str">
        <f>IF(AD106&gt;=教材データ!$H$4,IF(範囲選択問題!AD106&lt;=教材データ!$J$4,"○",""),"")</f>
        <v>○</v>
      </c>
      <c r="AD106" s="10">
        <v>84</v>
      </c>
      <c r="AE106" s="7" t="str">
        <f>IF(教材データ!B87="","",教材データ!B87)</f>
        <v/>
      </c>
      <c r="AF106" s="5" t="str">
        <f>IF(教材データ!C87="","",教材データ!C87)</f>
        <v/>
      </c>
    </row>
    <row r="107" spans="27:32" ht="23.5" x14ac:dyDescent="0.35">
      <c r="AA107">
        <f t="shared" ca="1" si="20"/>
        <v>24</v>
      </c>
      <c r="AB107">
        <f t="shared" ca="1" si="21"/>
        <v>0.80591472746600867</v>
      </c>
      <c r="AC107" s="26" t="str">
        <f>IF(AD107&gt;=教材データ!$H$4,IF(範囲選択問題!AD107&lt;=教材データ!$J$4,"○",""),"")</f>
        <v>○</v>
      </c>
      <c r="AD107" s="10">
        <v>85</v>
      </c>
      <c r="AE107" s="7" t="str">
        <f>IF(教材データ!B88="","",教材データ!B88)</f>
        <v/>
      </c>
      <c r="AF107" s="5" t="str">
        <f>IF(教材データ!C88="","",教材データ!C88)</f>
        <v/>
      </c>
    </row>
    <row r="108" spans="27:32" ht="23.5" x14ac:dyDescent="0.35">
      <c r="AA108">
        <f t="shared" ca="1" si="20"/>
        <v>83</v>
      </c>
      <c r="AB108">
        <f t="shared" ca="1" si="21"/>
        <v>0.14860982790300048</v>
      </c>
      <c r="AC108" s="26" t="str">
        <f>IF(AD108&gt;=教材データ!$H$4,IF(範囲選択問題!AD108&lt;=教材データ!$J$4,"○",""),"")</f>
        <v>○</v>
      </c>
      <c r="AD108" s="10">
        <v>86</v>
      </c>
      <c r="AE108" s="7" t="str">
        <f>IF(教材データ!B89="","",教材データ!B89)</f>
        <v/>
      </c>
      <c r="AF108" s="5" t="str">
        <f>IF(教材データ!C89="","",教材データ!C89)</f>
        <v/>
      </c>
    </row>
    <row r="109" spans="27:32" ht="23.5" x14ac:dyDescent="0.35">
      <c r="AA109">
        <f t="shared" ca="1" si="20"/>
        <v>86</v>
      </c>
      <c r="AB109">
        <f t="shared" ca="1" si="21"/>
        <v>0.12327444825376299</v>
      </c>
      <c r="AC109" s="26" t="str">
        <f>IF(AD109&gt;=教材データ!$H$4,IF(範囲選択問題!AD109&lt;=教材データ!$J$4,"○",""),"")</f>
        <v>○</v>
      </c>
      <c r="AD109" s="10">
        <v>87</v>
      </c>
      <c r="AE109" s="7" t="str">
        <f>IF(教材データ!B90="","",教材データ!B90)</f>
        <v/>
      </c>
      <c r="AF109" s="5" t="str">
        <f>IF(教材データ!C90="","",教材データ!C90)</f>
        <v/>
      </c>
    </row>
    <row r="110" spans="27:32" ht="23.5" x14ac:dyDescent="0.35">
      <c r="AA110">
        <f t="shared" ca="1" si="20"/>
        <v>48</v>
      </c>
      <c r="AB110">
        <f t="shared" ca="1" si="21"/>
        <v>0.51683083060766755</v>
      </c>
      <c r="AC110" s="26" t="str">
        <f>IF(AD110&gt;=教材データ!$H$4,IF(範囲選択問題!AD110&lt;=教材データ!$J$4,"○",""),"")</f>
        <v>○</v>
      </c>
      <c r="AD110" s="10">
        <v>88</v>
      </c>
      <c r="AE110" s="7" t="str">
        <f>IF(教材データ!B91="","",教材データ!B91)</f>
        <v/>
      </c>
      <c r="AF110" s="5" t="str">
        <f>IF(教材データ!C91="","",教材データ!C91)</f>
        <v/>
      </c>
    </row>
    <row r="111" spans="27:32" ht="23.5" x14ac:dyDescent="0.35">
      <c r="AA111">
        <f t="shared" ca="1" si="20"/>
        <v>23</v>
      </c>
      <c r="AB111">
        <f t="shared" ca="1" si="21"/>
        <v>0.8143257604157953</v>
      </c>
      <c r="AC111" s="26" t="str">
        <f>IF(AD111&gt;=教材データ!$H$4,IF(範囲選択問題!AD111&lt;=教材データ!$J$4,"○",""),"")</f>
        <v>○</v>
      </c>
      <c r="AD111" s="10">
        <v>89</v>
      </c>
      <c r="AE111" s="7" t="str">
        <f>IF(教材データ!B92="","",教材データ!B92)</f>
        <v/>
      </c>
      <c r="AF111" s="5" t="str">
        <f>IF(教材データ!C92="","",教材データ!C92)</f>
        <v/>
      </c>
    </row>
    <row r="112" spans="27:32" ht="23.5" x14ac:dyDescent="0.35">
      <c r="AA112">
        <f t="shared" ca="1" si="20"/>
        <v>46</v>
      </c>
      <c r="AB112">
        <f t="shared" ca="1" si="21"/>
        <v>0.55393540719713752</v>
      </c>
      <c r="AC112" s="26" t="str">
        <f>IF(AD112&gt;=教材データ!$H$4,IF(範囲選択問題!AD112&lt;=教材データ!$J$4,"○",""),"")</f>
        <v>○</v>
      </c>
      <c r="AD112" s="10">
        <v>90</v>
      </c>
      <c r="AE112" s="7" t="str">
        <f>IF(教材データ!B93="","",教材データ!B93)</f>
        <v/>
      </c>
      <c r="AF112" s="5" t="str">
        <f>IF(教材データ!C93="","",教材データ!C93)</f>
        <v/>
      </c>
    </row>
    <row r="113" spans="27:32" ht="23.5" x14ac:dyDescent="0.35">
      <c r="AA113">
        <f t="shared" ca="1" si="20"/>
        <v>69</v>
      </c>
      <c r="AB113">
        <f t="shared" ca="1" si="21"/>
        <v>0.36486984143469081</v>
      </c>
      <c r="AC113" s="26" t="str">
        <f>IF(AD113&gt;=教材データ!$H$4,IF(範囲選択問題!AD113&lt;=教材データ!$J$4,"○",""),"")</f>
        <v>○</v>
      </c>
      <c r="AD113" s="10">
        <v>91</v>
      </c>
      <c r="AE113" s="7" t="str">
        <f>IF(教材データ!B94="","",教材データ!B94)</f>
        <v/>
      </c>
      <c r="AF113" s="5" t="str">
        <f>IF(教材データ!C94="","",教材データ!C94)</f>
        <v/>
      </c>
    </row>
    <row r="114" spans="27:32" ht="23.5" x14ac:dyDescent="0.35">
      <c r="AA114">
        <f t="shared" ca="1" si="20"/>
        <v>99</v>
      </c>
      <c r="AB114">
        <f t="shared" ca="1" si="21"/>
        <v>3.9206302070110555E-3</v>
      </c>
      <c r="AC114" s="26" t="str">
        <f>IF(AD114&gt;=教材データ!$H$4,IF(範囲選択問題!AD114&lt;=教材データ!$J$4,"○",""),"")</f>
        <v>○</v>
      </c>
      <c r="AD114" s="10">
        <v>92</v>
      </c>
      <c r="AE114" s="7" t="str">
        <f>IF(教材データ!B95="","",教材データ!B95)</f>
        <v/>
      </c>
      <c r="AF114" s="5" t="str">
        <f>IF(教材データ!C95="","",教材データ!C95)</f>
        <v/>
      </c>
    </row>
    <row r="115" spans="27:32" ht="23.5" x14ac:dyDescent="0.35">
      <c r="AA115">
        <f t="shared" ca="1" si="20"/>
        <v>6</v>
      </c>
      <c r="AB115">
        <f t="shared" ca="1" si="21"/>
        <v>0.92591792379586202</v>
      </c>
      <c r="AC115" s="26" t="str">
        <f>IF(AD115&gt;=教材データ!$H$4,IF(範囲選択問題!AD115&lt;=教材データ!$J$4,"○",""),"")</f>
        <v>○</v>
      </c>
      <c r="AD115" s="10">
        <v>93</v>
      </c>
      <c r="AE115" s="7" t="str">
        <f>IF(教材データ!B96="","",教材データ!B96)</f>
        <v/>
      </c>
      <c r="AF115" s="5" t="str">
        <f>IF(教材データ!C96="","",教材データ!C96)</f>
        <v/>
      </c>
    </row>
    <row r="116" spans="27:32" ht="23.5" x14ac:dyDescent="0.35">
      <c r="AA116">
        <f t="shared" ca="1" si="20"/>
        <v>88</v>
      </c>
      <c r="AB116">
        <f t="shared" ca="1" si="21"/>
        <v>0.1062898327735734</v>
      </c>
      <c r="AC116" s="26" t="str">
        <f>IF(AD116&gt;=教材データ!$H$4,IF(範囲選択問題!AD116&lt;=教材データ!$J$4,"○",""),"")</f>
        <v>○</v>
      </c>
      <c r="AD116" s="10">
        <v>94</v>
      </c>
      <c r="AE116" s="7" t="str">
        <f>IF(教材データ!B97="","",教材データ!B97)</f>
        <v/>
      </c>
      <c r="AF116" s="5" t="str">
        <f>IF(教材データ!C97="","",教材データ!C97)</f>
        <v/>
      </c>
    </row>
    <row r="117" spans="27:32" ht="23.5" x14ac:dyDescent="0.35">
      <c r="AA117">
        <f t="shared" ca="1" si="20"/>
        <v>66</v>
      </c>
      <c r="AB117">
        <f t="shared" ca="1" si="21"/>
        <v>0.39265175119860041</v>
      </c>
      <c r="AC117" s="26" t="str">
        <f>IF(AD117&gt;=教材データ!$H$4,IF(範囲選択問題!AD117&lt;=教材データ!$J$4,"○",""),"")</f>
        <v>○</v>
      </c>
      <c r="AD117" s="10">
        <v>95</v>
      </c>
      <c r="AE117" s="7" t="str">
        <f>IF(教材データ!B98="","",教材データ!B98)</f>
        <v/>
      </c>
      <c r="AF117" s="5" t="str">
        <f>IF(教材データ!C98="","",教材データ!C98)</f>
        <v/>
      </c>
    </row>
    <row r="118" spans="27:32" ht="23.5" x14ac:dyDescent="0.35">
      <c r="AA118">
        <f t="shared" ca="1" si="20"/>
        <v>80</v>
      </c>
      <c r="AB118">
        <f t="shared" ca="1" si="21"/>
        <v>0.25190108891631913</v>
      </c>
      <c r="AC118" s="26" t="str">
        <f>IF(AD118&gt;=教材データ!$H$4,IF(範囲選択問題!AD118&lt;=教材データ!$J$4,"○",""),"")</f>
        <v>○</v>
      </c>
      <c r="AD118" s="10">
        <v>96</v>
      </c>
      <c r="AE118" s="7" t="str">
        <f>IF(教材データ!B99="","",教材データ!B99)</f>
        <v/>
      </c>
      <c r="AF118" s="5" t="str">
        <f>IF(教材データ!C99="","",教材データ!C99)</f>
        <v/>
      </c>
    </row>
    <row r="119" spans="27:32" ht="23.5" x14ac:dyDescent="0.35">
      <c r="AA119">
        <f t="shared" ca="1" si="20"/>
        <v>3</v>
      </c>
      <c r="AB119">
        <f t="shared" ca="1" si="21"/>
        <v>0.94946689699055276</v>
      </c>
      <c r="AC119" s="26" t="str">
        <f>IF(AD119&gt;=教材データ!$H$4,IF(範囲選択問題!AD119&lt;=教材データ!$J$4,"○",""),"")</f>
        <v>○</v>
      </c>
      <c r="AD119" s="10">
        <v>97</v>
      </c>
      <c r="AE119" s="7" t="str">
        <f>IF(教材データ!B100="","",教材データ!B100)</f>
        <v/>
      </c>
      <c r="AF119" s="5" t="str">
        <f>IF(教材データ!C100="","",教材データ!C100)</f>
        <v/>
      </c>
    </row>
    <row r="120" spans="27:32" ht="23.5" x14ac:dyDescent="0.35">
      <c r="AA120">
        <f t="shared" ca="1" si="20"/>
        <v>10</v>
      </c>
      <c r="AB120">
        <f t="shared" ca="1" si="21"/>
        <v>0.89446659192942646</v>
      </c>
      <c r="AC120" s="26" t="str">
        <f>IF(AD120&gt;=教材データ!$H$4,IF(範囲選択問題!AD120&lt;=教材データ!$J$4,"○",""),"")</f>
        <v>○</v>
      </c>
      <c r="AD120" s="10">
        <v>98</v>
      </c>
      <c r="AE120" s="7" t="str">
        <f>IF(教材データ!B101="","",教材データ!B101)</f>
        <v/>
      </c>
      <c r="AF120" s="5" t="str">
        <f>IF(教材データ!C101="","",教材データ!C101)</f>
        <v/>
      </c>
    </row>
    <row r="121" spans="27:32" ht="23.5" x14ac:dyDescent="0.35">
      <c r="AA121">
        <f t="shared" ca="1" si="20"/>
        <v>43</v>
      </c>
      <c r="AB121">
        <f t="shared" ca="1" si="21"/>
        <v>0.57423587622984706</v>
      </c>
      <c r="AC121" s="26" t="str">
        <f>IF(AD121&gt;=教材データ!$H$4,IF(範囲選択問題!AD121&lt;=教材データ!$J$4,"○",""),"")</f>
        <v>○</v>
      </c>
      <c r="AD121" s="10">
        <v>99</v>
      </c>
      <c r="AE121" s="7" t="str">
        <f>IF(教材データ!B102="","",教材データ!B102)</f>
        <v/>
      </c>
      <c r="AF121" s="5" t="str">
        <f>IF(教材データ!C102="","",教材データ!C102)</f>
        <v/>
      </c>
    </row>
    <row r="122" spans="27:32" ht="24" thickBot="1" x14ac:dyDescent="0.4">
      <c r="AA122">
        <f t="shared" ca="1" si="20"/>
        <v>34</v>
      </c>
      <c r="AB122">
        <f t="shared" ca="1" si="21"/>
        <v>0.6697650277157271</v>
      </c>
      <c r="AC122" s="26" t="str">
        <f>IF(AD122&gt;=教材データ!$H$4,IF(範囲選択問題!AD122&lt;=教材データ!$J$4,"○",""),"")</f>
        <v>○</v>
      </c>
      <c r="AD122" s="11">
        <v>100</v>
      </c>
      <c r="AE122" s="8" t="str">
        <f>IF(教材データ!B103="","",教材データ!B103)</f>
        <v/>
      </c>
      <c r="AF122" s="6" t="str">
        <f>IF(教材データ!C103="","",教材データ!C103)</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BF49A-CAF2-454E-9415-F8DC4480ACA3}">
  <sheetPr>
    <tabColor theme="4" tint="0.79998168889431442"/>
  </sheetPr>
  <dimension ref="A1:AF123"/>
  <sheetViews>
    <sheetView workbookViewId="0">
      <selection activeCell="A6" sqref="A6"/>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6" t="s">
        <v>20</v>
      </c>
      <c r="B1" s="47"/>
      <c r="C1" s="47"/>
      <c r="D1" s="47"/>
      <c r="E1" s="47"/>
      <c r="F1" s="47"/>
      <c r="G1" s="47"/>
      <c r="H1" s="47"/>
      <c r="I1" s="47"/>
      <c r="J1" s="47"/>
      <c r="K1" s="47"/>
      <c r="L1" s="47"/>
      <c r="M1" s="47"/>
      <c r="N1" s="47"/>
      <c r="O1" s="47"/>
      <c r="P1" s="47"/>
      <c r="Q1" s="47"/>
      <c r="R1" s="47"/>
      <c r="S1" s="47"/>
    </row>
    <row r="4" spans="1:20" s="21" customFormat="1" ht="19.5" thickBot="1" x14ac:dyDescent="0.35">
      <c r="A4" s="31">
        <f>IF(範囲選択問題!A4="","",範囲選択問題!A4)</f>
        <v>1</v>
      </c>
      <c r="B4" s="31" t="str">
        <f>IF(範囲選択問題!B4="","",範囲選択問題!B4)</f>
        <v/>
      </c>
      <c r="C4" s="31">
        <f>IF(範囲選択問題!C4="","",範囲選択問題!C4)</f>
        <v>2</v>
      </c>
      <c r="D4" s="31" t="str">
        <f>IF(範囲選択問題!D4="","",範囲選択問題!D4)</f>
        <v/>
      </c>
      <c r="E4" s="31">
        <f>IF(範囲選択問題!E4="","",範囲選択問題!E4)</f>
        <v>3</v>
      </c>
      <c r="F4" s="31" t="str">
        <f>IF(範囲選択問題!F4="","",範囲選択問題!F4)</f>
        <v/>
      </c>
      <c r="G4" s="31">
        <f>IF(範囲選択問題!G4="","",範囲選択問題!G4)</f>
        <v>4</v>
      </c>
      <c r="H4" s="31" t="str">
        <f>IF(範囲選択問題!H4="","",範囲選択問題!H4)</f>
        <v/>
      </c>
      <c r="I4" s="31">
        <f>IF(範囲選択問題!I4="","",範囲選択問題!I4)</f>
        <v>5</v>
      </c>
      <c r="J4" s="31" t="str">
        <f>IF(範囲選択問題!J4="","",範囲選択問題!J4)</f>
        <v/>
      </c>
      <c r="K4" s="31">
        <f>IF(範囲選択問題!K4="","",範囲選択問題!K4)</f>
        <v>6</v>
      </c>
      <c r="L4" s="31" t="str">
        <f>IF(範囲選択問題!L4="","",範囲選択問題!L4)</f>
        <v/>
      </c>
      <c r="M4" s="31">
        <f>IF(範囲選択問題!M4="","",範囲選択問題!M4)</f>
        <v>7</v>
      </c>
      <c r="N4" s="31" t="str">
        <f>IF(範囲選択問題!N4="","",範囲選択問題!N4)</f>
        <v/>
      </c>
      <c r="O4" s="31">
        <f>IF(範囲選択問題!O4="","",範囲選択問題!O4)</f>
        <v>8</v>
      </c>
      <c r="P4" s="31" t="str">
        <f>IF(範囲選択問題!P4="","",範囲選択問題!P4)</f>
        <v/>
      </c>
      <c r="Q4" s="31">
        <f>IF(範囲選択問題!Q4="","",範囲選択問題!Q4)</f>
        <v>9</v>
      </c>
      <c r="R4" s="31" t="str">
        <f>IF(範囲選択問題!R4="","",範囲選択問題!R4)</f>
        <v/>
      </c>
      <c r="S4" s="31">
        <f>IF(範囲選択問題!S4="","",範囲選択問題!S4)</f>
        <v>10</v>
      </c>
    </row>
    <row r="5" spans="1:20" ht="13.5" hidden="1" thickBot="1" x14ac:dyDescent="0.25">
      <c r="A5" s="22">
        <f ca="1">IF(範囲選択問題!A5="","",範囲選択問題!A5)</f>
        <v>51</v>
      </c>
      <c r="B5" s="22" t="str">
        <f>IF(範囲選択問題!B5="","",範囲選択問題!B5)</f>
        <v/>
      </c>
      <c r="C5" s="22">
        <f ca="1">IF(範囲選択問題!C5="","",範囲選択問題!C5)</f>
        <v>66</v>
      </c>
      <c r="D5" s="22" t="str">
        <f>IF(範囲選択問題!D5="","",範囲選択問題!D5)</f>
        <v/>
      </c>
      <c r="E5" s="22">
        <f ca="1">IF(範囲選択問題!E5="","",範囲選択問題!E5)</f>
        <v>97</v>
      </c>
      <c r="F5" s="22" t="str">
        <f>IF(範囲選択問題!F5="","",範囲選択問題!F5)</f>
        <v/>
      </c>
      <c r="G5" s="22">
        <f ca="1">IF(範囲選択問題!G5="","",範囲選択問題!G5)</f>
        <v>46</v>
      </c>
      <c r="H5" s="22" t="str">
        <f>IF(範囲選択問題!H5="","",範囲選択問題!H5)</f>
        <v/>
      </c>
      <c r="I5" s="22">
        <f ca="1">IF(範囲選択問題!I5="","",範囲選択問題!I5)</f>
        <v>71</v>
      </c>
      <c r="J5" s="22" t="str">
        <f>IF(範囲選択問題!J5="","",範囲選択問題!J5)</f>
        <v/>
      </c>
      <c r="K5" s="22">
        <f ca="1">IF(範囲選択問題!K5="","",範囲選択問題!K5)</f>
        <v>93</v>
      </c>
      <c r="L5" s="22" t="str">
        <f>IF(範囲選択問題!L5="","",範囲選択問題!L5)</f>
        <v/>
      </c>
      <c r="M5" s="22">
        <f ca="1">IF(範囲選択問題!M5="","",範囲選択問題!M5)</f>
        <v>50</v>
      </c>
      <c r="N5" s="22" t="str">
        <f>IF(範囲選択問題!N5="","",範囲選択問題!N5)</f>
        <v/>
      </c>
      <c r="O5" s="22">
        <f ca="1">IF(範囲選択問題!O5="","",範囲選択問題!O5)</f>
        <v>17</v>
      </c>
      <c r="P5" s="22" t="str">
        <f>IF(範囲選択問題!P5="","",範囲選択問題!P5)</f>
        <v/>
      </c>
      <c r="Q5" s="22">
        <f ca="1">IF(範囲選択問題!Q5="","",範囲選択問題!Q5)</f>
        <v>6</v>
      </c>
      <c r="R5" s="22" t="str">
        <f>IF(範囲選択問題!R5="","",範囲選択問題!R5)</f>
        <v/>
      </c>
      <c r="S5" s="22">
        <f ca="1">IF(範囲選択問題!S5="","",範囲選択問題!S5)</f>
        <v>98</v>
      </c>
      <c r="T5" s="22"/>
    </row>
    <row r="6" spans="1:20" s="49" customFormat="1" ht="50" customHeight="1" thickTop="1" thickBot="1" x14ac:dyDescent="0.25">
      <c r="A6" s="48" t="str">
        <f t="shared" ref="A6" ca="1" si="0">IF(A5="","",VLOOKUP(A5,$AD$23:$AF$122,2,FALSE))</f>
        <v/>
      </c>
      <c r="C6" s="48" t="str">
        <f t="shared" ref="C6" ca="1" si="1">IF(C5="","",VLOOKUP(C5,$AD$23:$AF$122,2,FALSE))</f>
        <v/>
      </c>
      <c r="E6" s="48" t="str">
        <f t="shared" ref="E6" ca="1" si="2">IF(E5="","",VLOOKUP(E5,$AD$23:$AF$122,2,FALSE))</f>
        <v/>
      </c>
      <c r="G6" s="48" t="str">
        <f ca="1">IF(G5="","",VLOOKUP(G5,$AD$23:$AF$122,2,FALSE))</f>
        <v/>
      </c>
      <c r="I6" s="48" t="str">
        <f t="shared" ref="I6" ca="1" si="3">IF(I5="","",VLOOKUP(I5,$AD$23:$AF$122,2,FALSE))</f>
        <v/>
      </c>
      <c r="K6" s="48" t="str">
        <f t="shared" ref="K6" ca="1" si="4">IF(K5="","",VLOOKUP(K5,$AD$23:$AF$122,2,FALSE))</f>
        <v/>
      </c>
      <c r="M6" s="48" t="str">
        <f t="shared" ref="M6" ca="1" si="5">IF(M5="","",VLOOKUP(M5,$AD$23:$AF$122,2,FALSE))</f>
        <v/>
      </c>
      <c r="O6" s="48" t="str">
        <f t="shared" ref="O6" ca="1" si="6">IF(O5="","",VLOOKUP(O5,$AD$23:$AF$122,2,FALSE))</f>
        <v/>
      </c>
      <c r="Q6" s="48" t="str">
        <f t="shared" ref="Q6" ca="1" si="7">IF(Q5="","",VLOOKUP(Q5,$AD$23:$AF$122,2,FALSE))</f>
        <v/>
      </c>
      <c r="S6" s="48" t="str">
        <f t="shared" ref="S6" ca="1" si="8">IF(S5="","",VLOOKUP(S5,$AD$23:$AF$122,2,FALSE))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9" customFormat="1" ht="50" customHeight="1" thickTop="1" thickBot="1" x14ac:dyDescent="0.25">
      <c r="A15" s="50" t="str">
        <f ca="1">IF(A18="","",VLOOKUP(A18,$AD$23:$AF$122,3,FALSE))</f>
        <v/>
      </c>
      <c r="C15" s="50" t="str">
        <f t="shared" ref="C15" ca="1" si="9">IF(C18="","",VLOOKUP(C18,$AD$23:$AF$122,3,FALSE))</f>
        <v/>
      </c>
      <c r="E15" s="50" t="str">
        <f t="shared" ref="E15" ca="1" si="10">IF(E18="","",VLOOKUP(E18,$AD$23:$AF$122,3,FALSE))</f>
        <v/>
      </c>
      <c r="G15" s="50" t="str">
        <f t="shared" ref="G15" ca="1" si="11">IF(G18="","",VLOOKUP(G18,$AD$23:$AF$122,3,FALSE))</f>
        <v/>
      </c>
      <c r="I15" s="50" t="str">
        <f t="shared" ref="I15" ca="1" si="12">IF(I18="","",VLOOKUP(I18,$AD$23:$AF$122,3,FALSE))</f>
        <v/>
      </c>
      <c r="K15" s="50" t="str">
        <f t="shared" ref="K15" ca="1" si="13">IF(K18="","",VLOOKUP(K18,$AD$23:$AF$122,3,FALSE))</f>
        <v/>
      </c>
      <c r="M15" s="50" t="str">
        <f t="shared" ref="M15" ca="1" si="14">IF(M18="","",VLOOKUP(M18,$AD$23:$AF$122,3,FALSE))</f>
        <v/>
      </c>
      <c r="O15" s="50" t="str">
        <f t="shared" ref="O15" ca="1" si="15">IF(O18="","",VLOOKUP(O18,$AD$23:$AF$122,3,FALSE))</f>
        <v/>
      </c>
      <c r="Q15" s="50" t="str">
        <f t="shared" ref="Q15" ca="1" si="16">IF(Q18="","",VLOOKUP(Q18,$AD$23:$AF$122,3,FALSE))</f>
        <v/>
      </c>
      <c r="S15" s="50" t="str">
        <f t="shared" ref="S15" ca="1" si="17">IF(S18="","",VLOOKUP(S18,$AD$23:$AF$122,3,FALSE))</f>
        <v/>
      </c>
    </row>
    <row r="16" spans="1:20" ht="13.5" hidden="1" thickTop="1" x14ac:dyDescent="0.2">
      <c r="A16" s="22">
        <f ca="1">IF(範囲選択問題!A16="","",範囲選択問題!A16)</f>
        <v>0.70527474813184798</v>
      </c>
      <c r="B16" s="22" t="str">
        <f>IF(範囲選択問題!B16="","",範囲選択問題!B16)</f>
        <v/>
      </c>
      <c r="C16" s="22">
        <f ca="1">IF(範囲選択問題!C16="","",範囲選択問題!C16)</f>
        <v>1.9916705046406524E-2</v>
      </c>
      <c r="D16" s="22" t="str">
        <f>IF(範囲選択問題!D16="","",範囲選択問題!D16)</f>
        <v/>
      </c>
      <c r="E16" s="22">
        <f ca="1">IF(範囲選択問題!E16="","",範囲選択問題!E16)</f>
        <v>9.1128971489474742E-2</v>
      </c>
      <c r="F16" s="22" t="str">
        <f>IF(範囲選択問題!F16="","",範囲選択問題!F16)</f>
        <v/>
      </c>
      <c r="G16" s="22">
        <f ca="1">IF(範囲選択問題!G16="","",範囲選択問題!G16)</f>
        <v>0.57291822585075824</v>
      </c>
      <c r="H16" s="22" t="str">
        <f>IF(範囲選択問題!H16="","",範囲選択問題!H16)</f>
        <v/>
      </c>
      <c r="I16" s="22">
        <f ca="1">IF(範囲選択問題!I16="","",範囲選択問題!I16)</f>
        <v>0.64085878684333497</v>
      </c>
      <c r="J16" s="22" t="str">
        <f>IF(範囲選択問題!J16="","",範囲選択問題!J16)</f>
        <v/>
      </c>
      <c r="K16" s="22">
        <f ca="1">IF(範囲選択問題!K16="","",範囲選択問題!K16)</f>
        <v>0.66902924260134111</v>
      </c>
      <c r="L16" s="22" t="str">
        <f>IF(範囲選択問題!L16="","",範囲選択問題!L16)</f>
        <v/>
      </c>
      <c r="M16" s="22">
        <f ca="1">IF(範囲選択問題!M16="","",範囲選択問題!M16)</f>
        <v>0.75781455592351132</v>
      </c>
      <c r="N16" s="22" t="str">
        <f>IF(範囲選択問題!N16="","",範囲選択問題!N16)</f>
        <v/>
      </c>
      <c r="O16" s="22">
        <f ca="1">IF(範囲選択問題!O16="","",範囲選択問題!O16)</f>
        <v>0.27954157696791115</v>
      </c>
      <c r="P16" s="22" t="str">
        <f>IF(範囲選択問題!P16="","",範囲選択問題!P16)</f>
        <v/>
      </c>
      <c r="Q16" s="22">
        <f ca="1">IF(範囲選択問題!Q16="","",範囲選択問題!Q16)</f>
        <v>0.71539744717808884</v>
      </c>
      <c r="R16" s="22" t="str">
        <f>IF(範囲選択問題!R16="","",範囲選択問題!R16)</f>
        <v/>
      </c>
      <c r="S16" s="22">
        <f ca="1">IF(範囲選択問題!S16="","",範囲選択問題!S16)</f>
        <v>0.65088541101455433</v>
      </c>
    </row>
    <row r="17" spans="1:32" s="30" customFormat="1" ht="19.5" thickTop="1" x14ac:dyDescent="0.3">
      <c r="A17" s="29">
        <f ca="1">IF(範囲選択問題!A17="","",範囲選択問題!A17)</f>
        <v>3</v>
      </c>
      <c r="B17" s="29" t="str">
        <f>IF(範囲選択問題!B17="","",範囲選択問題!B17)</f>
        <v/>
      </c>
      <c r="C17" s="29">
        <f ca="1">IF(範囲選択問題!C17="","",範囲選択問題!C17)</f>
        <v>10</v>
      </c>
      <c r="D17" s="29" t="str">
        <f>IF(範囲選択問題!D17="","",範囲選択問題!D17)</f>
        <v/>
      </c>
      <c r="E17" s="29">
        <f ca="1">IF(範囲選択問題!E17="","",範囲選択問題!E17)</f>
        <v>9</v>
      </c>
      <c r="F17" s="29" t="str">
        <f>IF(範囲選択問題!F17="","",範囲選択問題!F17)</f>
        <v/>
      </c>
      <c r="G17" s="29">
        <f ca="1">IF(範囲選択問題!G17="","",範囲選択問題!G17)</f>
        <v>7</v>
      </c>
      <c r="H17" s="29" t="str">
        <f>IF(範囲選択問題!H17="","",範囲選択問題!H17)</f>
        <v/>
      </c>
      <c r="I17" s="29">
        <f ca="1">IF(範囲選択問題!I17="","",範囲選択問題!I17)</f>
        <v>6</v>
      </c>
      <c r="J17" s="29" t="str">
        <f>IF(範囲選択問題!J17="","",範囲選択問題!J17)</f>
        <v/>
      </c>
      <c r="K17" s="29">
        <f ca="1">IF(範囲選択問題!K17="","",範囲選択問題!K17)</f>
        <v>4</v>
      </c>
      <c r="L17" s="29" t="str">
        <f>IF(範囲選択問題!L17="","",範囲選択問題!L17)</f>
        <v/>
      </c>
      <c r="M17" s="29">
        <f ca="1">IF(範囲選択問題!M17="","",範囲選択問題!M17)</f>
        <v>1</v>
      </c>
      <c r="N17" s="29" t="str">
        <f>IF(範囲選択問題!N17="","",範囲選択問題!N17)</f>
        <v/>
      </c>
      <c r="O17" s="29">
        <f ca="1">IF(範囲選択問題!O17="","",範囲選択問題!O17)</f>
        <v>8</v>
      </c>
      <c r="P17" s="29" t="str">
        <f>IF(範囲選択問題!P17="","",範囲選択問題!P17)</f>
        <v/>
      </c>
      <c r="Q17" s="29">
        <f ca="1">IF(範囲選択問題!Q17="","",範囲選択問題!Q17)</f>
        <v>2</v>
      </c>
      <c r="R17" s="29" t="str">
        <f>IF(範囲選択問題!R17="","",範囲選択問題!R17)</f>
        <v/>
      </c>
      <c r="S17" s="29">
        <f ca="1">IF(範囲選択問題!S17="","",範囲選択問題!S17)</f>
        <v>5</v>
      </c>
    </row>
    <row r="18" spans="1:32" hidden="1" x14ac:dyDescent="0.2">
      <c r="A18" s="22">
        <f ca="1">IF(範囲選択問題!A18="","",範囲選択問題!A18)</f>
        <v>97</v>
      </c>
      <c r="B18" s="22" t="str">
        <f>IF(範囲選択問題!B18="","",範囲選択問題!B18)</f>
        <v/>
      </c>
      <c r="C18" s="22">
        <f ca="1">IF(範囲選択問題!C18="","",範囲選択問題!C18)</f>
        <v>98</v>
      </c>
      <c r="D18" s="22" t="str">
        <f>IF(範囲選択問題!D18="","",範囲選択問題!D18)</f>
        <v/>
      </c>
      <c r="E18" s="22">
        <f ca="1">IF(範囲選択問題!E18="","",範囲選択問題!E18)</f>
        <v>6</v>
      </c>
      <c r="F18" s="22" t="str">
        <f>IF(範囲選択問題!F18="","",範囲選択問題!F18)</f>
        <v/>
      </c>
      <c r="G18" s="22">
        <f ca="1">IF(範囲選択問題!G18="","",範囲選択問題!G18)</f>
        <v>50</v>
      </c>
      <c r="H18" s="22" t="str">
        <f>IF(範囲選択問題!H18="","",範囲選択問題!H18)</f>
        <v/>
      </c>
      <c r="I18" s="22">
        <f ca="1">IF(範囲選択問題!I18="","",範囲選択問題!I18)</f>
        <v>93</v>
      </c>
      <c r="J18" s="22" t="str">
        <f>IF(範囲選択問題!J18="","",範囲選択問題!J18)</f>
        <v/>
      </c>
      <c r="K18" s="22">
        <f ca="1">IF(範囲選択問題!K18="","",範囲選択問題!K18)</f>
        <v>46</v>
      </c>
      <c r="L18" s="22" t="str">
        <f>IF(範囲選択問題!L18="","",範囲選択問題!L18)</f>
        <v/>
      </c>
      <c r="M18" s="22">
        <f ca="1">IF(範囲選択問題!M18="","",範囲選択問題!M18)</f>
        <v>51</v>
      </c>
      <c r="N18" s="22" t="str">
        <f>IF(範囲選択問題!N18="","",範囲選択問題!N18)</f>
        <v/>
      </c>
      <c r="O18" s="22">
        <f ca="1">IF(範囲選択問題!O18="","",範囲選択問題!O18)</f>
        <v>17</v>
      </c>
      <c r="P18" s="22" t="str">
        <f>IF(範囲選択問題!P18="","",範囲選択問題!P18)</f>
        <v/>
      </c>
      <c r="Q18" s="22">
        <f ca="1">IF(範囲選択問題!Q18="","",範囲選択問題!Q18)</f>
        <v>66</v>
      </c>
      <c r="R18" s="22" t="str">
        <f>IF(範囲選択問題!R18="","",範囲選択問題!R18)</f>
        <v/>
      </c>
      <c r="S18" s="22">
        <f ca="1">IF(範囲選択問題!S18="","",範囲選択問題!S18)</f>
        <v>71</v>
      </c>
    </row>
    <row r="20" spans="1:32" ht="13.5" thickBot="1" x14ac:dyDescent="0.25"/>
    <row r="21" spans="1:32" ht="20" thickTop="1" thickBot="1" x14ac:dyDescent="0.25">
      <c r="AD21" s="51" t="s">
        <v>1</v>
      </c>
      <c r="AE21" s="52"/>
      <c r="AF21" s="53"/>
    </row>
    <row r="22" spans="1:32" ht="24.5" thickTop="1" thickBot="1" x14ac:dyDescent="0.4">
      <c r="A22" s="34"/>
      <c r="B22" s="34"/>
      <c r="C22" s="34"/>
      <c r="D22" s="34"/>
      <c r="E22" s="34"/>
      <c r="F22" s="34"/>
      <c r="G22" s="34"/>
      <c r="AA22" t="s">
        <v>11</v>
      </c>
      <c r="AB22" t="s">
        <v>10</v>
      </c>
      <c r="AC22" t="s">
        <v>8</v>
      </c>
      <c r="AD22" s="16" t="s">
        <v>0</v>
      </c>
      <c r="AE22" s="17" t="s">
        <v>3</v>
      </c>
      <c r="AF22" s="18" t="s">
        <v>4</v>
      </c>
    </row>
    <row r="23" spans="1:32" ht="33.5" thickTop="1" thickBot="1" x14ac:dyDescent="0.4">
      <c r="A23" s="27"/>
      <c r="B23" s="35" t="s">
        <v>12</v>
      </c>
      <c r="C23" s="34"/>
      <c r="D23" s="34"/>
      <c r="E23" s="34"/>
      <c r="F23" s="34"/>
      <c r="G23" s="34"/>
      <c r="AA23">
        <f ca="1">IF(範囲選択問題!AA23="","",範囲選択問題!AA23)</f>
        <v>32</v>
      </c>
      <c r="AB23">
        <f ca="1">IF(範囲選択問題!AB23="","",範囲選択問題!AB23)</f>
        <v>0.70601745743543243</v>
      </c>
      <c r="AC23" s="26" t="str">
        <f>IF(範囲選択問題!AC23="","",範囲選択問題!AC23)</f>
        <v>○</v>
      </c>
      <c r="AD23" s="9">
        <f>IF(範囲選択問題!AD23="","",範囲選択問題!AD23)</f>
        <v>1</v>
      </c>
      <c r="AE23" s="15" t="str">
        <f>IF(範囲選択問題!AE23="","",範囲選択問題!AE23)</f>
        <v/>
      </c>
      <c r="AF23" s="4" t="str">
        <f>IF(範囲選択問題!AF23="","",範囲選択問題!AF23)</f>
        <v/>
      </c>
    </row>
    <row r="24" spans="1:32" ht="24.5" thickTop="1" thickBot="1" x14ac:dyDescent="0.4">
      <c r="A24" s="34"/>
      <c r="B24" s="34"/>
      <c r="C24" s="34"/>
      <c r="D24" s="34"/>
      <c r="E24" s="34"/>
      <c r="F24" s="34"/>
      <c r="G24" s="34"/>
      <c r="AA24">
        <f ca="1">IF(範囲選択問題!AA24="","",範囲選択問題!AA24)</f>
        <v>68</v>
      </c>
      <c r="AB24">
        <f ca="1">IF(範囲選択問題!AB24="","",範囲選択問題!AB24)</f>
        <v>0.38455053040923126</v>
      </c>
      <c r="AC24" s="26" t="str">
        <f>IF(範囲選択問題!AC24="","",範囲選択問題!AC24)</f>
        <v>○</v>
      </c>
      <c r="AD24" s="10">
        <f>IF(範囲選択問題!AD24="","",範囲選択問題!AD24)</f>
        <v>2</v>
      </c>
      <c r="AE24" s="7" t="str">
        <f>IF(範囲選択問題!AE24="","",範囲選択問題!AE24)</f>
        <v/>
      </c>
      <c r="AF24" s="5" t="str">
        <f>IF(範囲選択問題!AF24="","",範囲選択問題!AF24)</f>
        <v/>
      </c>
    </row>
    <row r="25" spans="1:32" ht="33.5" thickTop="1" thickBot="1" x14ac:dyDescent="0.4">
      <c r="A25" s="28"/>
      <c r="B25" s="35" t="s">
        <v>13</v>
      </c>
      <c r="C25" s="34"/>
      <c r="D25" s="34"/>
      <c r="E25" s="34"/>
      <c r="F25" s="34"/>
      <c r="G25" s="34"/>
      <c r="AA25">
        <f ca="1">IF(範囲選択問題!AA25="","",範囲選択問題!AA25)</f>
        <v>12</v>
      </c>
      <c r="AB25">
        <f ca="1">IF(範囲選択問題!AB25="","",範囲選択問題!AB25)</f>
        <v>0.88272087438138602</v>
      </c>
      <c r="AC25" s="26" t="str">
        <f>IF(範囲選択問題!AC25="","",範囲選択問題!AC25)</f>
        <v>○</v>
      </c>
      <c r="AD25" s="10">
        <f>IF(範囲選択問題!AD25="","",範囲選択問題!AD25)</f>
        <v>3</v>
      </c>
      <c r="AE25" s="7" t="str">
        <f>IF(範囲選択問題!AE25="","",範囲選択問題!AE25)</f>
        <v/>
      </c>
      <c r="AF25" s="5" t="str">
        <f>IF(範囲選択問題!AF25="","",範囲選択問題!AF25)</f>
        <v/>
      </c>
    </row>
    <row r="26" spans="1:32" ht="24" thickTop="1" x14ac:dyDescent="0.35">
      <c r="A26" s="34"/>
      <c r="B26" s="34"/>
      <c r="C26" s="34"/>
      <c r="D26" s="34"/>
      <c r="E26" s="34"/>
      <c r="F26" s="34"/>
      <c r="G26" s="34"/>
      <c r="AA26">
        <f ca="1">IF(範囲選択問題!AA26="","",範囲選択問題!AA26)</f>
        <v>44</v>
      </c>
      <c r="AB26">
        <f ca="1">IF(範囲選択問題!AB26="","",範囲選択問題!AB26)</f>
        <v>0.56630049476232369</v>
      </c>
      <c r="AC26" s="26" t="str">
        <f>IF(範囲選択問題!AC26="","",範囲選択問題!AC26)</f>
        <v>○</v>
      </c>
      <c r="AD26" s="10">
        <f>IF(範囲選択問題!AD26="","",範囲選択問題!AD26)</f>
        <v>4</v>
      </c>
      <c r="AE26" s="7" t="str">
        <f>IF(範囲選択問題!AE26="","",範囲選択問題!AE26)</f>
        <v/>
      </c>
      <c r="AF26" s="5" t="str">
        <f>IF(範囲選択問題!AF26="","",範囲選択問題!AF26)</f>
        <v/>
      </c>
    </row>
    <row r="27" spans="1:32" ht="23.5" x14ac:dyDescent="0.35">
      <c r="AA27">
        <f ca="1">IF(範囲選択問題!AA27="","",範囲選択問題!AA27)</f>
        <v>65</v>
      </c>
      <c r="AB27">
        <f ca="1">IF(範囲選択問題!AB27="","",範囲選択問題!AB27)</f>
        <v>0.39459395985897694</v>
      </c>
      <c r="AC27" s="26" t="str">
        <f>IF(範囲選択問題!AC27="","",範囲選択問題!AC27)</f>
        <v>○</v>
      </c>
      <c r="AD27" s="10">
        <f>IF(範囲選択問題!AD27="","",範囲選択問題!AD27)</f>
        <v>5</v>
      </c>
      <c r="AE27" s="7" t="str">
        <f>IF(範囲選択問題!AE27="","",範囲選択問題!AE27)</f>
        <v/>
      </c>
      <c r="AF27" s="5" t="str">
        <f>IF(範囲選択問題!AF27="","",範囲選択問題!AF27)</f>
        <v/>
      </c>
    </row>
    <row r="28" spans="1:32" ht="23.5" x14ac:dyDescent="0.35">
      <c r="AA28">
        <f ca="1">IF(範囲選択問題!AA28="","",範囲選択問題!AA28)</f>
        <v>9</v>
      </c>
      <c r="AB28">
        <f ca="1">IF(範囲選択問題!AB28="","",範囲選択問題!AB28)</f>
        <v>0.91241182279123234</v>
      </c>
      <c r="AC28" s="26" t="str">
        <f>IF(範囲選択問題!AC28="","",範囲選択問題!AC28)</f>
        <v>○</v>
      </c>
      <c r="AD28" s="10">
        <f>IF(範囲選択問題!AD28="","",範囲選択問題!AD28)</f>
        <v>6</v>
      </c>
      <c r="AE28" s="7" t="str">
        <f>IF(範囲選択問題!AE28="","",範囲選択問題!AE28)</f>
        <v/>
      </c>
      <c r="AF28" s="5" t="str">
        <f>IF(範囲選択問題!AF28="","",範囲選択問題!AF28)</f>
        <v/>
      </c>
    </row>
    <row r="29" spans="1:32" ht="23.5" x14ac:dyDescent="0.35">
      <c r="AA29">
        <f ca="1">IF(範囲選択問題!AA29="","",範囲選択問題!AA29)</f>
        <v>79</v>
      </c>
      <c r="AB29">
        <f ca="1">IF(範囲選択問題!AB29="","",範囲選択問題!AB29)</f>
        <v>0.26161783292383023</v>
      </c>
      <c r="AC29" s="26" t="str">
        <f>IF(範囲選択問題!AC29="","",範囲選択問題!AC29)</f>
        <v>○</v>
      </c>
      <c r="AD29" s="10">
        <f>IF(範囲選択問題!AD29="","",範囲選択問題!AD29)</f>
        <v>7</v>
      </c>
      <c r="AE29" s="7" t="str">
        <f>IF(範囲選択問題!AE29="","",範囲選択問題!AE29)</f>
        <v/>
      </c>
      <c r="AF29" s="5" t="str">
        <f>IF(範囲選択問題!AF29="","",範囲選択問題!AF29)</f>
        <v/>
      </c>
    </row>
    <row r="30" spans="1:32" ht="23.5" x14ac:dyDescent="0.35">
      <c r="AA30">
        <f ca="1">IF(範囲選択問題!AA30="","",範囲選択問題!AA30)</f>
        <v>77</v>
      </c>
      <c r="AB30">
        <f ca="1">IF(範囲選択問題!AB30="","",範囲選択問題!AB30)</f>
        <v>0.27767978243177682</v>
      </c>
      <c r="AC30" s="26" t="str">
        <f>IF(範囲選択問題!AC30="","",範囲選択問題!AC30)</f>
        <v>○</v>
      </c>
      <c r="AD30" s="10">
        <f>IF(範囲選択問題!AD30="","",範囲選択問題!AD30)</f>
        <v>8</v>
      </c>
      <c r="AE30" s="7" t="str">
        <f>IF(範囲選択問題!AE30="","",範囲選択問題!AE30)</f>
        <v/>
      </c>
      <c r="AF30" s="5" t="str">
        <f>IF(範囲選択問題!AF30="","",範囲選択問題!AF30)</f>
        <v/>
      </c>
    </row>
    <row r="31" spans="1:32" ht="23.5" x14ac:dyDescent="0.35">
      <c r="AA31">
        <f ca="1">IF(範囲選択問題!AA31="","",範囲選択問題!AA31)</f>
        <v>39</v>
      </c>
      <c r="AB31">
        <f ca="1">IF(範囲選択問題!AB31="","",範囲選択問題!AB31)</f>
        <v>0.61843622444226043</v>
      </c>
      <c r="AC31" s="26" t="str">
        <f>IF(範囲選択問題!AC31="","",範囲選択問題!AC31)</f>
        <v>○</v>
      </c>
      <c r="AD31" s="10">
        <f>IF(範囲選択問題!AD31="","",範囲選択問題!AD31)</f>
        <v>9</v>
      </c>
      <c r="AE31" s="7" t="str">
        <f>IF(範囲選択問題!AE31="","",範囲選択問題!AE31)</f>
        <v/>
      </c>
      <c r="AF31" s="5" t="str">
        <f>IF(範囲選択問題!AF31="","",範囲選択問題!AF31)</f>
        <v/>
      </c>
    </row>
    <row r="32" spans="1:32" ht="23.5" x14ac:dyDescent="0.35">
      <c r="AA32">
        <f ca="1">IF(範囲選択問題!AA32="","",範囲選択問題!AA32)</f>
        <v>42</v>
      </c>
      <c r="AB32">
        <f ca="1">IF(範囲選択問題!AB32="","",範囲選択問題!AB32)</f>
        <v>0.58528428917676545</v>
      </c>
      <c r="AC32" s="26" t="str">
        <f>IF(範囲選択問題!AC32="","",範囲選択問題!AC32)</f>
        <v>○</v>
      </c>
      <c r="AD32" s="10">
        <f>IF(範囲選択問題!AD32="","",範囲選択問題!AD32)</f>
        <v>10</v>
      </c>
      <c r="AE32" s="7" t="str">
        <f>IF(範囲選択問題!AE32="","",範囲選択問題!AE32)</f>
        <v/>
      </c>
      <c r="AF32" s="5" t="str">
        <f>IF(範囲選択問題!AF32="","",範囲選択問題!AF32)</f>
        <v/>
      </c>
    </row>
    <row r="33" spans="27:32" ht="23.5" x14ac:dyDescent="0.35">
      <c r="AA33">
        <f ca="1">IF(範囲選択問題!AA33="","",範囲選択問題!AA33)</f>
        <v>13</v>
      </c>
      <c r="AB33">
        <f ca="1">IF(範囲選択問題!AB33="","",範囲選択問題!AB33)</f>
        <v>0.87730820951931265</v>
      </c>
      <c r="AC33" s="26" t="str">
        <f>IF(範囲選択問題!AC33="","",範囲選択問題!AC33)</f>
        <v>○</v>
      </c>
      <c r="AD33" s="10">
        <f>IF(範囲選択問題!AD33="","",範囲選択問題!AD33)</f>
        <v>11</v>
      </c>
      <c r="AE33" s="7" t="str">
        <f>IF(範囲選択問題!AE33="","",範囲選択問題!AE33)</f>
        <v/>
      </c>
      <c r="AF33" s="5" t="str">
        <f>IF(範囲選択問題!AF33="","",範囲選択問題!AF33)</f>
        <v/>
      </c>
    </row>
    <row r="34" spans="27:32" ht="23.5" x14ac:dyDescent="0.35">
      <c r="AA34">
        <f ca="1">IF(範囲選択問題!AA34="","",範囲選択問題!AA34)</f>
        <v>97</v>
      </c>
      <c r="AB34">
        <f ca="1">IF(範囲選択問題!AB34="","",範囲選択問題!AB34)</f>
        <v>4.3677751966142653E-2</v>
      </c>
      <c r="AC34" s="26" t="str">
        <f>IF(範囲選択問題!AC34="","",範囲選択問題!AC34)</f>
        <v>○</v>
      </c>
      <c r="AD34" s="10">
        <f>IF(範囲選択問題!AD34="","",範囲選択問題!AD34)</f>
        <v>12</v>
      </c>
      <c r="AE34" s="7" t="str">
        <f>IF(範囲選択問題!AE34="","",範囲選択問題!AE34)</f>
        <v/>
      </c>
      <c r="AF34" s="5" t="str">
        <f>IF(範囲選択問題!AF34="","",範囲選択問題!AF34)</f>
        <v/>
      </c>
    </row>
    <row r="35" spans="27:32" ht="23.5" x14ac:dyDescent="0.35">
      <c r="AA35">
        <f ca="1">IF(範囲選択問題!AA35="","",範囲選択問題!AA35)</f>
        <v>37</v>
      </c>
      <c r="AB35">
        <f ca="1">IF(範囲選択問題!AB35="","",範囲選択問題!AB35)</f>
        <v>0.64093042283179791</v>
      </c>
      <c r="AC35" s="26" t="str">
        <f>IF(範囲選択問題!AC35="","",範囲選択問題!AC35)</f>
        <v>○</v>
      </c>
      <c r="AD35" s="10">
        <f>IF(範囲選択問題!AD35="","",範囲選択問題!AD35)</f>
        <v>13</v>
      </c>
      <c r="AE35" s="7" t="str">
        <f>IF(範囲選択問題!AE35="","",範囲選択問題!AE35)</f>
        <v/>
      </c>
      <c r="AF35" s="5" t="str">
        <f>IF(範囲選択問題!AF35="","",範囲選択問題!AF35)</f>
        <v/>
      </c>
    </row>
    <row r="36" spans="27:32" ht="23.5" x14ac:dyDescent="0.35">
      <c r="AA36">
        <f ca="1">IF(範囲選択問題!AA36="","",範囲選択問題!AA36)</f>
        <v>76</v>
      </c>
      <c r="AB36">
        <f ca="1">IF(範囲選択問題!AB36="","",範囲選択問題!AB36)</f>
        <v>0.27926846074210465</v>
      </c>
      <c r="AC36" s="26" t="str">
        <f>IF(範囲選択問題!AC36="","",範囲選択問題!AC36)</f>
        <v>○</v>
      </c>
      <c r="AD36" s="10">
        <f>IF(範囲選択問題!AD36="","",範囲選択問題!AD36)</f>
        <v>14</v>
      </c>
      <c r="AE36" s="7" t="str">
        <f>IF(範囲選択問題!AE36="","",範囲選択問題!AE36)</f>
        <v/>
      </c>
      <c r="AF36" s="5" t="str">
        <f>IF(範囲選択問題!AF36="","",範囲選択問題!AF36)</f>
        <v/>
      </c>
    </row>
    <row r="37" spans="27:32" ht="23.5" x14ac:dyDescent="0.35">
      <c r="AA37">
        <f ca="1">IF(範囲選択問題!AA37="","",範囲選択問題!AA37)</f>
        <v>49</v>
      </c>
      <c r="AB37">
        <f ca="1">IF(範囲選択問題!AB37="","",範囲選択問題!AB37)</f>
        <v>0.51019318427606808</v>
      </c>
      <c r="AC37" s="26" t="str">
        <f>IF(範囲選択問題!AC37="","",範囲選択問題!AC37)</f>
        <v>○</v>
      </c>
      <c r="AD37" s="10">
        <f>IF(範囲選択問題!AD37="","",範囲選択問題!AD37)</f>
        <v>15</v>
      </c>
      <c r="AE37" s="7" t="str">
        <f>IF(範囲選択問題!AE37="","",範囲選択問題!AE37)</f>
        <v/>
      </c>
      <c r="AF37" s="5" t="str">
        <f>IF(範囲選択問題!AF37="","",範囲選択問題!AF37)</f>
        <v/>
      </c>
    </row>
    <row r="38" spans="27:32" ht="23.5" x14ac:dyDescent="0.35">
      <c r="AA38">
        <f ca="1">IF(範囲選択問題!AA38="","",範囲選択問題!AA38)</f>
        <v>63</v>
      </c>
      <c r="AB38">
        <f ca="1">IF(範囲選択問題!AB38="","",範囲選択問題!AB38)</f>
        <v>0.42603566231120105</v>
      </c>
      <c r="AC38" s="26" t="str">
        <f>IF(範囲選択問題!AC38="","",範囲選択問題!AC38)</f>
        <v>○</v>
      </c>
      <c r="AD38" s="10">
        <f>IF(範囲選択問題!AD38="","",範囲選択問題!AD38)</f>
        <v>16</v>
      </c>
      <c r="AE38" s="7" t="str">
        <f>IF(範囲選択問題!AE38="","",範囲選択問題!AE38)</f>
        <v/>
      </c>
      <c r="AF38" s="5" t="str">
        <f>IF(範囲選択問題!AF38="","",範囲選択問題!AF38)</f>
        <v/>
      </c>
    </row>
    <row r="39" spans="27:32" ht="23.5" x14ac:dyDescent="0.35">
      <c r="AA39">
        <f ca="1">IF(範囲選択問題!AA39="","",範囲選択問題!AA39)</f>
        <v>8</v>
      </c>
      <c r="AB39">
        <f ca="1">IF(範囲選択問題!AB39="","",範囲選択問題!AB39)</f>
        <v>0.91668147852285076</v>
      </c>
      <c r="AC39" s="26" t="str">
        <f>IF(範囲選択問題!AC39="","",範囲選択問題!AC39)</f>
        <v>○</v>
      </c>
      <c r="AD39" s="10">
        <f>IF(範囲選択問題!AD39="","",範囲選択問題!AD39)</f>
        <v>17</v>
      </c>
      <c r="AE39" s="7" t="str">
        <f>IF(範囲選択問題!AE39="","",範囲選択問題!AE39)</f>
        <v/>
      </c>
      <c r="AF39" s="5" t="str">
        <f>IF(範囲選択問題!AF39="","",範囲選択問題!AF39)</f>
        <v/>
      </c>
    </row>
    <row r="40" spans="27:32" ht="23.5" x14ac:dyDescent="0.35">
      <c r="AA40">
        <f ca="1">IF(範囲選択問題!AA40="","",範囲選択問題!AA40)</f>
        <v>27</v>
      </c>
      <c r="AB40">
        <f ca="1">IF(範囲選択問題!AB40="","",範囲選択問題!AB40)</f>
        <v>0.78653001309513004</v>
      </c>
      <c r="AC40" s="26" t="str">
        <f>IF(範囲選択問題!AC40="","",範囲選択問題!AC40)</f>
        <v>○</v>
      </c>
      <c r="AD40" s="10">
        <f>IF(範囲選択問題!AD40="","",範囲選択問題!AD40)</f>
        <v>18</v>
      </c>
      <c r="AE40" s="7" t="str">
        <f>IF(範囲選択問題!AE40="","",範囲選択問題!AE40)</f>
        <v/>
      </c>
      <c r="AF40" s="5" t="str">
        <f>IF(範囲選択問題!AF40="","",範囲選択問題!AF40)</f>
        <v/>
      </c>
    </row>
    <row r="41" spans="27:32" ht="23.5" x14ac:dyDescent="0.35">
      <c r="AA41">
        <f ca="1">IF(範囲選択問題!AA41="","",範囲選択問題!AA41)</f>
        <v>94</v>
      </c>
      <c r="AB41">
        <f ca="1">IF(範囲選択問題!AB41="","",範囲選択問題!AB41)</f>
        <v>6.8989957597405671E-2</v>
      </c>
      <c r="AC41" s="26" t="str">
        <f>IF(範囲選択問題!AC41="","",範囲選択問題!AC41)</f>
        <v>○</v>
      </c>
      <c r="AD41" s="10">
        <f>IF(範囲選択問題!AD41="","",範囲選択問題!AD41)</f>
        <v>19</v>
      </c>
      <c r="AE41" s="7" t="str">
        <f>IF(範囲選択問題!AE41="","",範囲選択問題!AE41)</f>
        <v/>
      </c>
      <c r="AF41" s="5" t="str">
        <f>IF(範囲選択問題!AF41="","",範囲選択問題!AF41)</f>
        <v/>
      </c>
    </row>
    <row r="42" spans="27:32" ht="23.5" x14ac:dyDescent="0.35">
      <c r="AA42">
        <f ca="1">IF(範囲選択問題!AA42="","",範囲選択問題!AA42)</f>
        <v>91</v>
      </c>
      <c r="AB42">
        <f ca="1">IF(範囲選択問題!AB42="","",範囲選択問題!AB42)</f>
        <v>0.10259583104914527</v>
      </c>
      <c r="AC42" s="26" t="str">
        <f>IF(範囲選択問題!AC42="","",範囲選択問題!AC42)</f>
        <v>○</v>
      </c>
      <c r="AD42" s="10">
        <f>IF(範囲選択問題!AD42="","",範囲選択問題!AD42)</f>
        <v>20</v>
      </c>
      <c r="AE42" s="7" t="str">
        <f>IF(範囲選択問題!AE42="","",範囲選択問題!AE42)</f>
        <v/>
      </c>
      <c r="AF42" s="5" t="str">
        <f>IF(範囲選択問題!AF42="","",範囲選択問題!AF42)</f>
        <v/>
      </c>
    </row>
    <row r="43" spans="27:32" ht="23.5" x14ac:dyDescent="0.35">
      <c r="AA43">
        <f ca="1">IF(範囲選択問題!AA43="","",範囲選択問題!AA43)</f>
        <v>19</v>
      </c>
      <c r="AB43">
        <f ca="1">IF(範囲選択問題!AB43="","",範囲選択問題!AB43)</f>
        <v>0.84456462297717216</v>
      </c>
      <c r="AC43" s="26" t="str">
        <f>IF(範囲選択問題!AC43="","",範囲選択問題!AC43)</f>
        <v>○</v>
      </c>
      <c r="AD43" s="10">
        <f>IF(範囲選択問題!AD43="","",範囲選択問題!AD43)</f>
        <v>21</v>
      </c>
      <c r="AE43" s="7" t="str">
        <f>IF(範囲選択問題!AE43="","",範囲選択問題!AE43)</f>
        <v/>
      </c>
      <c r="AF43" s="5" t="str">
        <f>IF(範囲選択問題!AF43="","",範囲選択問題!AF43)</f>
        <v/>
      </c>
    </row>
    <row r="44" spans="27:32" ht="23.5" x14ac:dyDescent="0.35">
      <c r="AA44">
        <f ca="1">IF(範囲選択問題!AA44="","",範囲選択問題!AA44)</f>
        <v>72</v>
      </c>
      <c r="AB44">
        <f ca="1">IF(範囲選択問題!AB44="","",範囲選択問題!AB44)</f>
        <v>0.3469667345161862</v>
      </c>
      <c r="AC44" s="26" t="str">
        <f>IF(範囲選択問題!AC44="","",範囲選択問題!AC44)</f>
        <v>○</v>
      </c>
      <c r="AD44" s="10">
        <f>IF(範囲選択問題!AD44="","",範囲選択問題!AD44)</f>
        <v>22</v>
      </c>
      <c r="AE44" s="7" t="str">
        <f>IF(範囲選択問題!AE44="","",範囲選択問題!AE44)</f>
        <v/>
      </c>
      <c r="AF44" s="5" t="str">
        <f>IF(範囲選択問題!AF44="","",範囲選択問題!AF44)</f>
        <v/>
      </c>
    </row>
    <row r="45" spans="27:32" ht="23.5" x14ac:dyDescent="0.35">
      <c r="AA45">
        <f ca="1">IF(範囲選択問題!AA45="","",範囲選択問題!AA45)</f>
        <v>45</v>
      </c>
      <c r="AB45">
        <f ca="1">IF(範囲選択問題!AB45="","",範囲選択問題!AB45)</f>
        <v>0.55488880878449998</v>
      </c>
      <c r="AC45" s="26" t="str">
        <f>IF(範囲選択問題!AC45="","",範囲選択問題!AC45)</f>
        <v>○</v>
      </c>
      <c r="AD45" s="10">
        <f>IF(範囲選択問題!AD45="","",範囲選択問題!AD45)</f>
        <v>23</v>
      </c>
      <c r="AE45" s="7" t="str">
        <f>IF(範囲選択問題!AE45="","",範囲選択問題!AE45)</f>
        <v/>
      </c>
      <c r="AF45" s="5" t="str">
        <f>IF(範囲選択問題!AF45="","",範囲選択問題!AF45)</f>
        <v/>
      </c>
    </row>
    <row r="46" spans="27:32" ht="23.5" x14ac:dyDescent="0.35">
      <c r="AA46">
        <f ca="1">IF(範囲選択問題!AA46="","",範囲選択問題!AA46)</f>
        <v>21</v>
      </c>
      <c r="AB46">
        <f ca="1">IF(範囲選択問題!AB46="","",範囲選択問題!AB46)</f>
        <v>0.829947231823562</v>
      </c>
      <c r="AC46" s="26" t="str">
        <f>IF(範囲選択問題!AC46="","",範囲選択問題!AC46)</f>
        <v>○</v>
      </c>
      <c r="AD46" s="10">
        <f>IF(範囲選択問題!AD46="","",範囲選択問題!AD46)</f>
        <v>24</v>
      </c>
      <c r="AE46" s="7" t="str">
        <f>IF(範囲選択問題!AE46="","",範囲選択問題!AE46)</f>
        <v/>
      </c>
      <c r="AF46" s="5" t="str">
        <f>IF(範囲選択問題!AF46="","",範囲選択問題!AF46)</f>
        <v/>
      </c>
    </row>
    <row r="47" spans="27:32" ht="23.5" x14ac:dyDescent="0.35">
      <c r="AA47">
        <f ca="1">IF(範囲選択問題!AA47="","",範囲選択問題!AA47)</f>
        <v>14</v>
      </c>
      <c r="AB47">
        <f ca="1">IF(範囲選択問題!AB47="","",範囲選択問題!AB47)</f>
        <v>0.86788630372567044</v>
      </c>
      <c r="AC47" s="26" t="str">
        <f>IF(範囲選択問題!AC47="","",範囲選択問題!AC47)</f>
        <v>○</v>
      </c>
      <c r="AD47" s="10">
        <f>IF(範囲選択問題!AD47="","",範囲選択問題!AD47)</f>
        <v>25</v>
      </c>
      <c r="AE47" s="7" t="str">
        <f>IF(範囲選択問題!AE47="","",範囲選択問題!AE47)</f>
        <v/>
      </c>
      <c r="AF47" s="5" t="str">
        <f>IF(範囲選択問題!AF47="","",範囲選択問題!AF47)</f>
        <v/>
      </c>
    </row>
    <row r="48" spans="27:32" ht="23.5" x14ac:dyDescent="0.35">
      <c r="AA48">
        <f ca="1">IF(範囲選択問題!AA48="","",範囲選択問題!AA48)</f>
        <v>52</v>
      </c>
      <c r="AB48">
        <f ca="1">IF(範囲選択問題!AB48="","",範囲選択問題!AB48)</f>
        <v>0.47431193789856452</v>
      </c>
      <c r="AC48" s="26" t="str">
        <f>IF(範囲選択問題!AC48="","",範囲選択問題!AC48)</f>
        <v>○</v>
      </c>
      <c r="AD48" s="10">
        <f>IF(範囲選択問題!AD48="","",範囲選択問題!AD48)</f>
        <v>26</v>
      </c>
      <c r="AE48" s="7" t="str">
        <f>IF(範囲選択問題!AE48="","",範囲選択問題!AE48)</f>
        <v/>
      </c>
      <c r="AF48" s="5" t="str">
        <f>IF(範囲選択問題!AF48="","",範囲選択問題!AF48)</f>
        <v/>
      </c>
    </row>
    <row r="49" spans="27:32" ht="23.5" x14ac:dyDescent="0.35">
      <c r="AA49">
        <f ca="1">IF(範囲選択問題!AA49="","",範囲選択問題!AA49)</f>
        <v>36</v>
      </c>
      <c r="AB49">
        <f ca="1">IF(範囲選択問題!AB49="","",範囲選択問題!AB49)</f>
        <v>0.65069281934207757</v>
      </c>
      <c r="AC49" s="26" t="str">
        <f>IF(範囲選択問題!AC49="","",範囲選択問題!AC49)</f>
        <v>○</v>
      </c>
      <c r="AD49" s="10">
        <f>IF(範囲選択問題!AD49="","",範囲選択問題!AD49)</f>
        <v>27</v>
      </c>
      <c r="AE49" s="7" t="str">
        <f>IF(範囲選択問題!AE49="","",範囲選択問題!AE49)</f>
        <v/>
      </c>
      <c r="AF49" s="5" t="str">
        <f>IF(範囲選択問題!AF49="","",範囲選択問題!AF49)</f>
        <v/>
      </c>
    </row>
    <row r="50" spans="27:32" ht="23.5" x14ac:dyDescent="0.35">
      <c r="AA50">
        <f ca="1">IF(範囲選択問題!AA50="","",範囲選択問題!AA50)</f>
        <v>40</v>
      </c>
      <c r="AB50">
        <f ca="1">IF(範囲選択問題!AB50="","",範囲選択問題!AB50)</f>
        <v>0.61181256370145676</v>
      </c>
      <c r="AC50" s="26" t="str">
        <f>IF(範囲選択問題!AC50="","",範囲選択問題!AC50)</f>
        <v>○</v>
      </c>
      <c r="AD50" s="10">
        <f>IF(範囲選択問題!AD50="","",範囲選択問題!AD50)</f>
        <v>28</v>
      </c>
      <c r="AE50" s="7" t="str">
        <f>IF(範囲選択問題!AE50="","",範囲選択問題!AE50)</f>
        <v/>
      </c>
      <c r="AF50" s="5" t="str">
        <f>IF(範囲選択問題!AF50="","",範囲選択問題!AF50)</f>
        <v/>
      </c>
    </row>
    <row r="51" spans="27:32" ht="23.5" x14ac:dyDescent="0.35">
      <c r="AA51">
        <f ca="1">IF(範囲選択問題!AA51="","",範囲選択問題!AA51)</f>
        <v>11</v>
      </c>
      <c r="AB51">
        <f ca="1">IF(範囲選択問題!AB51="","",範囲選択問題!AB51)</f>
        <v>0.8894235060412915</v>
      </c>
      <c r="AC51" s="26" t="str">
        <f>IF(範囲選択問題!AC51="","",範囲選択問題!AC51)</f>
        <v>○</v>
      </c>
      <c r="AD51" s="10">
        <f>IF(範囲選択問題!AD51="","",範囲選択問題!AD51)</f>
        <v>29</v>
      </c>
      <c r="AE51" s="7" t="str">
        <f>IF(範囲選択問題!AE51="","",範囲選択問題!AE51)</f>
        <v/>
      </c>
      <c r="AF51" s="5" t="str">
        <f>IF(範囲選択問題!AF51="","",範囲選択問題!AF51)</f>
        <v/>
      </c>
    </row>
    <row r="52" spans="27:32" ht="23.5" x14ac:dyDescent="0.35">
      <c r="AA52">
        <f ca="1">IF(範囲選択問題!AA52="","",範囲選択問題!AA52)</f>
        <v>29</v>
      </c>
      <c r="AB52">
        <f ca="1">IF(範囲選択問題!AB52="","",範囲選択問題!AB52)</f>
        <v>0.76303345631219044</v>
      </c>
      <c r="AC52" s="26" t="str">
        <f>IF(範囲選択問題!AC52="","",範囲選択問題!AC52)</f>
        <v>○</v>
      </c>
      <c r="AD52" s="10">
        <f>IF(範囲選択問題!AD52="","",範囲選択問題!AD52)</f>
        <v>30</v>
      </c>
      <c r="AE52" s="7" t="str">
        <f>IF(範囲選択問題!AE52="","",範囲選択問題!AE52)</f>
        <v/>
      </c>
      <c r="AF52" s="5" t="str">
        <f>IF(範囲選択問題!AF52="","",範囲選択問題!AF52)</f>
        <v/>
      </c>
    </row>
    <row r="53" spans="27:32" ht="23.5" x14ac:dyDescent="0.35">
      <c r="AA53">
        <f ca="1">IF(範囲選択問題!AA53="","",範囲選択問題!AA53)</f>
        <v>50</v>
      </c>
      <c r="AB53">
        <f ca="1">IF(範囲選択問題!AB53="","",範囲選択問題!AB53)</f>
        <v>0.49434576334035207</v>
      </c>
      <c r="AC53" s="26" t="str">
        <f>IF(範囲選択問題!AC53="","",範囲選択問題!AC53)</f>
        <v>○</v>
      </c>
      <c r="AD53" s="10">
        <f>IF(範囲選択問題!AD53="","",範囲選択問題!AD53)</f>
        <v>31</v>
      </c>
      <c r="AE53" s="7" t="str">
        <f>IF(範囲選択問題!AE53="","",範囲選択問題!AE53)</f>
        <v/>
      </c>
      <c r="AF53" s="5" t="str">
        <f>IF(範囲選択問題!AF53="","",範囲選択問題!AF53)</f>
        <v/>
      </c>
    </row>
    <row r="54" spans="27:32" ht="23.5" x14ac:dyDescent="0.35">
      <c r="AA54">
        <f ca="1">IF(範囲選択問題!AA54="","",範囲選択問題!AA54)</f>
        <v>71</v>
      </c>
      <c r="AB54">
        <f ca="1">IF(範囲選択問題!AB54="","",範囲選択問題!AB54)</f>
        <v>0.34832538894285381</v>
      </c>
      <c r="AC54" s="26" t="str">
        <f>IF(範囲選択問題!AC54="","",範囲選択問題!AC54)</f>
        <v>○</v>
      </c>
      <c r="AD54" s="10">
        <f>IF(範囲選択問題!AD54="","",範囲選択問題!AD54)</f>
        <v>32</v>
      </c>
      <c r="AE54" s="7" t="str">
        <f>IF(範囲選択問題!AE54="","",範囲選択問題!AE54)</f>
        <v/>
      </c>
      <c r="AF54" s="5" t="str">
        <f>IF(範囲選択問題!AF54="","",範囲選択問題!AF54)</f>
        <v/>
      </c>
    </row>
    <row r="55" spans="27:32" ht="23.5" x14ac:dyDescent="0.35">
      <c r="AA55">
        <f ca="1">IF(範囲選択問題!AA55="","",範囲選択問題!AA55)</f>
        <v>74</v>
      </c>
      <c r="AB55">
        <f ca="1">IF(範囲選択問題!AB55="","",範囲選択問題!AB55)</f>
        <v>0.34203240338112373</v>
      </c>
      <c r="AC55" s="26" t="str">
        <f>IF(範囲選択問題!AC55="","",範囲選択問題!AC55)</f>
        <v>○</v>
      </c>
      <c r="AD55" s="10">
        <f>IF(範囲選択問題!AD55="","",範囲選択問題!AD55)</f>
        <v>33</v>
      </c>
      <c r="AE55" s="7" t="str">
        <f>IF(範囲選択問題!AE55="","",範囲選択問題!AE55)</f>
        <v/>
      </c>
      <c r="AF55" s="5" t="str">
        <f>IF(範囲選択問題!AF55="","",範囲選択問題!AF55)</f>
        <v/>
      </c>
    </row>
    <row r="56" spans="27:32" ht="23.5" x14ac:dyDescent="0.35">
      <c r="AA56">
        <f ca="1">IF(範囲選択問題!AA56="","",範囲選択問題!AA56)</f>
        <v>100</v>
      </c>
      <c r="AB56">
        <f ca="1">IF(範囲選択問題!AB56="","",範囲選択問題!AB56)</f>
        <v>3.4026047337634147E-3</v>
      </c>
      <c r="AC56" s="26" t="str">
        <f>IF(範囲選択問題!AC56="","",範囲選択問題!AC56)</f>
        <v>○</v>
      </c>
      <c r="AD56" s="10">
        <f>IF(範囲選択問題!AD56="","",範囲選択問題!AD56)</f>
        <v>34</v>
      </c>
      <c r="AE56" s="7" t="str">
        <f>IF(範囲選択問題!AE56="","",範囲選択問題!AE56)</f>
        <v/>
      </c>
      <c r="AF56" s="5" t="str">
        <f>IF(範囲選択問題!AF56="","",範囲選択問題!AF56)</f>
        <v/>
      </c>
    </row>
    <row r="57" spans="27:32" ht="23.5" x14ac:dyDescent="0.35">
      <c r="AA57">
        <f ca="1">IF(範囲選択問題!AA57="","",範囲選択問題!AA57)</f>
        <v>89</v>
      </c>
      <c r="AB57">
        <f ca="1">IF(範囲選択問題!AB57="","",範囲選択問題!AB57)</f>
        <v>0.10461383375295097</v>
      </c>
      <c r="AC57" s="26" t="str">
        <f>IF(範囲選択問題!AC57="","",範囲選択問題!AC57)</f>
        <v>○</v>
      </c>
      <c r="AD57" s="10">
        <f>IF(範囲選択問題!AD57="","",範囲選択問題!AD57)</f>
        <v>35</v>
      </c>
      <c r="AE57" s="7" t="str">
        <f>IF(範囲選択問題!AE57="","",範囲選択問題!AE57)</f>
        <v/>
      </c>
      <c r="AF57" s="5" t="str">
        <f>IF(範囲選択問題!AF57="","",範囲選択問題!AF57)</f>
        <v/>
      </c>
    </row>
    <row r="58" spans="27:32" ht="23.5" x14ac:dyDescent="0.35">
      <c r="AA58">
        <f ca="1">IF(範囲選択問題!AA58="","",範囲選択問題!AA58)</f>
        <v>82</v>
      </c>
      <c r="AB58">
        <f ca="1">IF(範囲選択問題!AB58="","",範囲選択問題!AB58)</f>
        <v>0.18567095149653801</v>
      </c>
      <c r="AC58" s="26" t="str">
        <f>IF(範囲選択問題!AC58="","",範囲選択問題!AC58)</f>
        <v>○</v>
      </c>
      <c r="AD58" s="10">
        <f>IF(範囲選択問題!AD58="","",範囲選択問題!AD58)</f>
        <v>36</v>
      </c>
      <c r="AE58" s="7" t="str">
        <f>IF(範囲選択問題!AE58="","",範囲選択問題!AE58)</f>
        <v/>
      </c>
      <c r="AF58" s="5" t="str">
        <f>IF(範囲選択問題!AF58="","",範囲選択問題!AF58)</f>
        <v/>
      </c>
    </row>
    <row r="59" spans="27:32" ht="23.5" x14ac:dyDescent="0.35">
      <c r="AA59">
        <f ca="1">IF(範囲選択問題!AA59="","",範囲選択問題!AA59)</f>
        <v>93</v>
      </c>
      <c r="AB59">
        <f ca="1">IF(範囲選択問題!AB59="","",範囲選択問題!AB59)</f>
        <v>8.4114385728787378E-2</v>
      </c>
      <c r="AC59" s="26" t="str">
        <f>IF(範囲選択問題!AC59="","",範囲選択問題!AC59)</f>
        <v>○</v>
      </c>
      <c r="AD59" s="10">
        <f>IF(範囲選択問題!AD59="","",範囲選択問題!AD59)</f>
        <v>37</v>
      </c>
      <c r="AE59" s="7" t="str">
        <f>IF(範囲選択問題!AE59="","",範囲選択問題!AE59)</f>
        <v/>
      </c>
      <c r="AF59" s="5" t="str">
        <f>IF(範囲選択問題!AF59="","",範囲選択問題!AF59)</f>
        <v/>
      </c>
    </row>
    <row r="60" spans="27:32" ht="23.5" x14ac:dyDescent="0.35">
      <c r="AA60">
        <f ca="1">IF(範囲選択問題!AA60="","",範囲選択問題!AA60)</f>
        <v>22</v>
      </c>
      <c r="AB60">
        <f ca="1">IF(範囲選択問題!AB60="","",範囲選択問題!AB60)</f>
        <v>0.82404392592107545</v>
      </c>
      <c r="AC60" s="26" t="str">
        <f>IF(範囲選択問題!AC60="","",範囲選択問題!AC60)</f>
        <v>○</v>
      </c>
      <c r="AD60" s="10">
        <f>IF(範囲選択問題!AD60="","",範囲選択問題!AD60)</f>
        <v>38</v>
      </c>
      <c r="AE60" s="7" t="str">
        <f>IF(範囲選択問題!AE60="","",範囲選択問題!AE60)</f>
        <v/>
      </c>
      <c r="AF60" s="5" t="str">
        <f>IF(範囲選択問題!AF60="","",範囲選択問題!AF60)</f>
        <v/>
      </c>
    </row>
    <row r="61" spans="27:32" ht="23.5" x14ac:dyDescent="0.35">
      <c r="AA61">
        <f ca="1">IF(範囲選択問題!AA61="","",範囲選択問題!AA61)</f>
        <v>70</v>
      </c>
      <c r="AB61">
        <f ca="1">IF(範囲選択問題!AB61="","",範囲選択問題!AB61)</f>
        <v>0.36007812407313999</v>
      </c>
      <c r="AC61" s="26" t="str">
        <f>IF(範囲選択問題!AC61="","",範囲選択問題!AC61)</f>
        <v>○</v>
      </c>
      <c r="AD61" s="10">
        <f>IF(範囲選択問題!AD61="","",範囲選択問題!AD61)</f>
        <v>39</v>
      </c>
      <c r="AE61" s="7" t="str">
        <f>IF(範囲選択問題!AE61="","",範囲選択問題!AE61)</f>
        <v/>
      </c>
      <c r="AF61" s="5" t="str">
        <f>IF(範囲選択問題!AF61="","",範囲選択問題!AF61)</f>
        <v/>
      </c>
    </row>
    <row r="62" spans="27:32" ht="23.5" x14ac:dyDescent="0.35">
      <c r="AA62">
        <f ca="1">IF(範囲選択問題!AA62="","",範囲選択問題!AA62)</f>
        <v>20</v>
      </c>
      <c r="AB62">
        <f ca="1">IF(範囲選択問題!AB62="","",範囲選択問題!AB62)</f>
        <v>0.84251176662459826</v>
      </c>
      <c r="AC62" s="26" t="str">
        <f>IF(範囲選択問題!AC62="","",範囲選択問題!AC62)</f>
        <v>○</v>
      </c>
      <c r="AD62" s="10">
        <f>IF(範囲選択問題!AD62="","",範囲選択問題!AD62)</f>
        <v>40</v>
      </c>
      <c r="AE62" s="7" t="str">
        <f>IF(範囲選択問題!AE62="","",範囲選択問題!AE62)</f>
        <v/>
      </c>
      <c r="AF62" s="5" t="str">
        <f>IF(範囲選択問題!AF62="","",範囲選択問題!AF62)</f>
        <v/>
      </c>
    </row>
    <row r="63" spans="27:32" ht="23.5" x14ac:dyDescent="0.35">
      <c r="AA63">
        <f ca="1">IF(範囲選択問題!AA63="","",範囲選択問題!AA63)</f>
        <v>73</v>
      </c>
      <c r="AB63">
        <f ca="1">IF(範囲選択問題!AB63="","",範囲選択問題!AB63)</f>
        <v>0.34259755845914863</v>
      </c>
      <c r="AC63" s="26" t="str">
        <f>IF(範囲選択問題!AC63="","",範囲選択問題!AC63)</f>
        <v>○</v>
      </c>
      <c r="AD63" s="10">
        <f>IF(範囲選択問題!AD63="","",範囲選択問題!AD63)</f>
        <v>41</v>
      </c>
      <c r="AE63" s="7" t="str">
        <f>IF(範囲選択問題!AE63="","",範囲選択問題!AE63)</f>
        <v/>
      </c>
      <c r="AF63" s="5" t="str">
        <f>IF(範囲選択問題!AF63="","",範囲選択問題!AF63)</f>
        <v/>
      </c>
    </row>
    <row r="64" spans="27:32" ht="23.5" x14ac:dyDescent="0.35">
      <c r="AA64">
        <f ca="1">IF(範囲選択問題!AA64="","",範囲選択問題!AA64)</f>
        <v>61</v>
      </c>
      <c r="AB64">
        <f ca="1">IF(範囲選択問題!AB64="","",範囲選択問題!AB64)</f>
        <v>0.43324438849199765</v>
      </c>
      <c r="AC64" s="26" t="str">
        <f>IF(範囲選択問題!AC64="","",範囲選択問題!AC64)</f>
        <v>○</v>
      </c>
      <c r="AD64" s="10">
        <f>IF(範囲選択問題!AD64="","",範囲選択問題!AD64)</f>
        <v>42</v>
      </c>
      <c r="AE64" s="7" t="str">
        <f>IF(範囲選択問題!AE64="","",範囲選択問題!AE64)</f>
        <v/>
      </c>
      <c r="AF64" s="5" t="str">
        <f>IF(範囲選択問題!AF64="","",範囲選択問題!AF64)</f>
        <v/>
      </c>
    </row>
    <row r="65" spans="27:32" ht="23.5" x14ac:dyDescent="0.35">
      <c r="AA65">
        <f ca="1">IF(範囲選択問題!AA65="","",範囲選択問題!AA65)</f>
        <v>87</v>
      </c>
      <c r="AB65">
        <f ca="1">IF(範囲選択問題!AB65="","",範囲選択問題!AB65)</f>
        <v>0.11126824063840601</v>
      </c>
      <c r="AC65" s="26" t="str">
        <f>IF(範囲選択問題!AC65="","",範囲選択問題!AC65)</f>
        <v>○</v>
      </c>
      <c r="AD65" s="10">
        <f>IF(範囲選択問題!AD65="","",範囲選択問題!AD65)</f>
        <v>43</v>
      </c>
      <c r="AE65" s="7" t="str">
        <f>IF(範囲選択問題!AE65="","",範囲選択問題!AE65)</f>
        <v/>
      </c>
      <c r="AF65" s="5" t="str">
        <f>IF(範囲選択問題!AF65="","",範囲選択問題!AF65)</f>
        <v/>
      </c>
    </row>
    <row r="66" spans="27:32" ht="23.5" x14ac:dyDescent="0.35">
      <c r="AA66">
        <f ca="1">IF(範囲選択問題!AA66="","",範囲選択問題!AA66)</f>
        <v>16</v>
      </c>
      <c r="AB66">
        <f ca="1">IF(範囲選択問題!AB66="","",範囲選択問題!AB66)</f>
        <v>0.85842184545465272</v>
      </c>
      <c r="AC66" s="26" t="str">
        <f>IF(範囲選択問題!AC66="","",範囲選択問題!AC66)</f>
        <v>○</v>
      </c>
      <c r="AD66" s="10">
        <f>IF(範囲選択問題!AD66="","",範囲選択問題!AD66)</f>
        <v>44</v>
      </c>
      <c r="AE66" s="7" t="str">
        <f>IF(範囲選択問題!AE66="","",範囲選択問題!AE66)</f>
        <v/>
      </c>
      <c r="AF66" s="5" t="str">
        <f>IF(範囲選択問題!AF66="","",範囲選択問題!AF66)</f>
        <v/>
      </c>
    </row>
    <row r="67" spans="27:32" ht="23.5" x14ac:dyDescent="0.35">
      <c r="AA67">
        <f ca="1">IF(範囲選択問題!AA67="","",範囲選択問題!AA67)</f>
        <v>84</v>
      </c>
      <c r="AB67">
        <f ca="1">IF(範囲選択問題!AB67="","",範囲選択問題!AB67)</f>
        <v>0.14544451360265842</v>
      </c>
      <c r="AC67" s="26" t="str">
        <f>IF(範囲選択問題!AC67="","",範囲選択問題!AC67)</f>
        <v>○</v>
      </c>
      <c r="AD67" s="10">
        <f>IF(範囲選択問題!AD67="","",範囲選択問題!AD67)</f>
        <v>45</v>
      </c>
      <c r="AE67" s="7" t="str">
        <f>IF(範囲選択問題!AE67="","",範囲選択問題!AE67)</f>
        <v/>
      </c>
      <c r="AF67" s="5" t="str">
        <f>IF(範囲選択問題!AF67="","",範囲選択問題!AF67)</f>
        <v/>
      </c>
    </row>
    <row r="68" spans="27:32" ht="23.5" x14ac:dyDescent="0.35">
      <c r="AA68">
        <f ca="1">IF(範囲選択問題!AA68="","",範囲選択問題!AA68)</f>
        <v>4</v>
      </c>
      <c r="AB68">
        <f ca="1">IF(範囲選択問題!AB68="","",範囲選択問題!AB68)</f>
        <v>0.93112634888107138</v>
      </c>
      <c r="AC68" s="26" t="str">
        <f>IF(範囲選択問題!AC68="","",範囲選択問題!AC68)</f>
        <v>○</v>
      </c>
      <c r="AD68" s="10">
        <f>IF(範囲選択問題!AD68="","",範囲選択問題!AD68)</f>
        <v>46</v>
      </c>
      <c r="AE68" s="7" t="str">
        <f>IF(範囲選択問題!AE68="","",範囲選択問題!AE68)</f>
        <v/>
      </c>
      <c r="AF68" s="5" t="str">
        <f>IF(範囲選択問題!AF68="","",範囲選択問題!AF68)</f>
        <v/>
      </c>
    </row>
    <row r="69" spans="27:32" ht="23.5" x14ac:dyDescent="0.35">
      <c r="AA69">
        <f ca="1">IF(範囲選択問題!AA69="","",範囲選択問題!AA69)</f>
        <v>75</v>
      </c>
      <c r="AB69">
        <f ca="1">IF(範囲選択問題!AB69="","",範囲選択問題!AB69)</f>
        <v>0.32813982589905355</v>
      </c>
      <c r="AC69" s="26" t="str">
        <f>IF(範囲選択問題!AC69="","",範囲選択問題!AC69)</f>
        <v>○</v>
      </c>
      <c r="AD69" s="10">
        <f>IF(範囲選択問題!AD69="","",範囲選択問題!AD69)</f>
        <v>47</v>
      </c>
      <c r="AE69" s="7" t="str">
        <f>IF(範囲選択問題!AE69="","",範囲選択問題!AE69)</f>
        <v/>
      </c>
      <c r="AF69" s="5" t="str">
        <f>IF(範囲選択問題!AF69="","",範囲選択問題!AF69)</f>
        <v/>
      </c>
    </row>
    <row r="70" spans="27:32" ht="23.5" x14ac:dyDescent="0.35">
      <c r="AA70">
        <f ca="1">IF(範囲選択問題!AA70="","",範囲選択問題!AA70)</f>
        <v>56</v>
      </c>
      <c r="AB70">
        <f ca="1">IF(範囲選択問題!AB70="","",範囲選択問題!AB70)</f>
        <v>0.45184565992261938</v>
      </c>
      <c r="AC70" s="26" t="str">
        <f>IF(範囲選択問題!AC70="","",範囲選択問題!AC70)</f>
        <v>○</v>
      </c>
      <c r="AD70" s="10">
        <f>IF(範囲選択問題!AD70="","",範囲選択問題!AD70)</f>
        <v>48</v>
      </c>
      <c r="AE70" s="7" t="str">
        <f>IF(範囲選択問題!AE70="","",範囲選択問題!AE70)</f>
        <v/>
      </c>
      <c r="AF70" s="5" t="str">
        <f>IF(範囲選択問題!AF70="","",範囲選択問題!AF70)</f>
        <v/>
      </c>
    </row>
    <row r="71" spans="27:32" ht="23.5" x14ac:dyDescent="0.35">
      <c r="AA71">
        <f ca="1">IF(範囲選択問題!AA71="","",範囲選択問題!AA71)</f>
        <v>54</v>
      </c>
      <c r="AB71">
        <f ca="1">IF(範囲選択問題!AB71="","",範囲選択問題!AB71)</f>
        <v>0.45972459414416178</v>
      </c>
      <c r="AC71" s="26" t="str">
        <f>IF(範囲選択問題!AC71="","",範囲選択問題!AC71)</f>
        <v>○</v>
      </c>
      <c r="AD71" s="10">
        <f>IF(範囲選択問題!AD71="","",範囲選択問題!AD71)</f>
        <v>49</v>
      </c>
      <c r="AE71" s="7" t="str">
        <f>IF(範囲選択問題!AE71="","",範囲選択問題!AE71)</f>
        <v/>
      </c>
      <c r="AF71" s="5" t="str">
        <f>IF(範囲選択問題!AF71="","",範囲選択問題!AF71)</f>
        <v/>
      </c>
    </row>
    <row r="72" spans="27:32" ht="23.5" x14ac:dyDescent="0.35">
      <c r="AA72">
        <f ca="1">IF(範囲選択問題!AA72="","",範囲選択問題!AA72)</f>
        <v>7</v>
      </c>
      <c r="AB72">
        <f ca="1">IF(範囲選択問題!AB72="","",範囲選択問題!AB72)</f>
        <v>0.92192398887766525</v>
      </c>
      <c r="AC72" s="26" t="str">
        <f>IF(範囲選択問題!AC72="","",範囲選択問題!AC72)</f>
        <v>○</v>
      </c>
      <c r="AD72" s="10">
        <f>IF(範囲選択問題!AD72="","",範囲選択問題!AD72)</f>
        <v>50</v>
      </c>
      <c r="AE72" s="7" t="str">
        <f>IF(範囲選択問題!AE72="","",範囲選択問題!AE72)</f>
        <v/>
      </c>
      <c r="AF72" s="5" t="str">
        <f>IF(範囲選択問題!AF72="","",範囲選択問題!AF72)</f>
        <v/>
      </c>
    </row>
    <row r="73" spans="27:32" ht="23.5" x14ac:dyDescent="0.35">
      <c r="AA73">
        <f ca="1">IF(範囲選択問題!AA73="","",範囲選択問題!AA73)</f>
        <v>1</v>
      </c>
      <c r="AB73">
        <f ca="1">IF(範囲選択問題!AB73="","",範囲選択問題!AB73)</f>
        <v>0.9865339153954642</v>
      </c>
      <c r="AC73" s="26" t="str">
        <f>IF(範囲選択問題!AC73="","",範囲選択問題!AC73)</f>
        <v>○</v>
      </c>
      <c r="AD73" s="10">
        <f>IF(範囲選択問題!AD73="","",範囲選択問題!AD73)</f>
        <v>51</v>
      </c>
      <c r="AE73" s="7" t="str">
        <f>IF(範囲選択問題!AE73="","",範囲選択問題!AE73)</f>
        <v/>
      </c>
      <c r="AF73" s="5" t="str">
        <f>IF(範囲選択問題!AF73="","",範囲選択問題!AF73)</f>
        <v/>
      </c>
    </row>
    <row r="74" spans="27:32" ht="23.5" x14ac:dyDescent="0.35">
      <c r="AA74">
        <f ca="1">IF(範囲選択問題!AA74="","",範囲選択問題!AA74)</f>
        <v>41</v>
      </c>
      <c r="AB74">
        <f ca="1">IF(範囲選択問題!AB74="","",範囲選択問題!AB74)</f>
        <v>0.5979007394372472</v>
      </c>
      <c r="AC74" s="26" t="str">
        <f>IF(範囲選択問題!AC74="","",範囲選択問題!AC74)</f>
        <v>○</v>
      </c>
      <c r="AD74" s="10">
        <f>IF(範囲選択問題!AD74="","",範囲選択問題!AD74)</f>
        <v>52</v>
      </c>
      <c r="AE74" s="7" t="str">
        <f>IF(範囲選択問題!AE74="","",範囲選択問題!AE74)</f>
        <v/>
      </c>
      <c r="AF74" s="5" t="str">
        <f>IF(範囲選択問題!AF74="","",範囲選択問題!AF74)</f>
        <v/>
      </c>
    </row>
    <row r="75" spans="27:32" ht="23.5" x14ac:dyDescent="0.35">
      <c r="AA75">
        <f ca="1">IF(範囲選択問題!AA75="","",範囲選択問題!AA75)</f>
        <v>92</v>
      </c>
      <c r="AB75">
        <f ca="1">IF(範囲選択問題!AB75="","",範囲選択問題!AB75)</f>
        <v>9.4514821604529842E-2</v>
      </c>
      <c r="AC75" s="26" t="str">
        <f>IF(範囲選択問題!AC75="","",範囲選択問題!AC75)</f>
        <v>○</v>
      </c>
      <c r="AD75" s="10">
        <f>IF(範囲選択問題!AD75="","",範囲選択問題!AD75)</f>
        <v>53</v>
      </c>
      <c r="AE75" s="7" t="str">
        <f>IF(範囲選択問題!AE75="","",範囲選択問題!AE75)</f>
        <v/>
      </c>
      <c r="AF75" s="5" t="str">
        <f>IF(範囲選択問題!AF75="","",範囲選択問題!AF75)</f>
        <v/>
      </c>
    </row>
    <row r="76" spans="27:32" ht="23.5" x14ac:dyDescent="0.35">
      <c r="AA76">
        <f ca="1">IF(範囲選択問題!AA76="","",範囲選択問題!AA76)</f>
        <v>78</v>
      </c>
      <c r="AB76">
        <f ca="1">IF(範囲選択問題!AB76="","",範囲選択問題!AB76)</f>
        <v>0.26453899488417831</v>
      </c>
      <c r="AC76" s="26" t="str">
        <f>IF(範囲選択問題!AC76="","",範囲選択問題!AC76)</f>
        <v>○</v>
      </c>
      <c r="AD76" s="10">
        <f>IF(範囲選択問題!AD76="","",範囲選択問題!AD76)</f>
        <v>54</v>
      </c>
      <c r="AE76" s="7" t="str">
        <f>IF(範囲選択問題!AE76="","",範囲選択問題!AE76)</f>
        <v/>
      </c>
      <c r="AF76" s="5" t="str">
        <f>IF(範囲選択問題!AF76="","",範囲選択問題!AF76)</f>
        <v/>
      </c>
    </row>
    <row r="77" spans="27:32" ht="23.5" x14ac:dyDescent="0.35">
      <c r="AA77">
        <f ca="1">IF(範囲選択問題!AA77="","",範囲選択問題!AA77)</f>
        <v>64</v>
      </c>
      <c r="AB77">
        <f ca="1">IF(範囲選択問題!AB77="","",範囲選択問題!AB77)</f>
        <v>0.40337921833862989</v>
      </c>
      <c r="AC77" s="26" t="str">
        <f>IF(範囲選択問題!AC77="","",範囲選択問題!AC77)</f>
        <v>○</v>
      </c>
      <c r="AD77" s="10">
        <f>IF(範囲選択問題!AD77="","",範囲選択問題!AD77)</f>
        <v>55</v>
      </c>
      <c r="AE77" s="7" t="str">
        <f>IF(範囲選択問題!AE77="","",範囲選択問題!AE77)</f>
        <v/>
      </c>
      <c r="AF77" s="5" t="str">
        <f>IF(範囲選択問題!AF77="","",範囲選択問題!AF77)</f>
        <v/>
      </c>
    </row>
    <row r="78" spans="27:32" ht="23.5" x14ac:dyDescent="0.35">
      <c r="AA78">
        <f ca="1">IF(範囲選択問題!AA78="","",範囲選択問題!AA78)</f>
        <v>15</v>
      </c>
      <c r="AB78">
        <f ca="1">IF(範囲選択問題!AB78="","",範囲選択問題!AB78)</f>
        <v>0.85944432582523855</v>
      </c>
      <c r="AC78" s="26" t="str">
        <f>IF(範囲選択問題!AC78="","",範囲選択問題!AC78)</f>
        <v>○</v>
      </c>
      <c r="AD78" s="10">
        <f>IF(範囲選択問題!AD78="","",範囲選択問題!AD78)</f>
        <v>56</v>
      </c>
      <c r="AE78" s="7" t="str">
        <f>IF(範囲選択問題!AE78="","",範囲選択問題!AE78)</f>
        <v/>
      </c>
      <c r="AF78" s="5" t="str">
        <f>IF(範囲選択問題!AF78="","",範囲選択問題!AF78)</f>
        <v/>
      </c>
    </row>
    <row r="79" spans="27:32" ht="23.5" x14ac:dyDescent="0.35">
      <c r="AA79">
        <f ca="1">IF(範囲選択問題!AA79="","",範囲選択問題!AA79)</f>
        <v>35</v>
      </c>
      <c r="AB79">
        <f ca="1">IF(範囲選択問題!AB79="","",範囲選択問題!AB79)</f>
        <v>0.66028803889262377</v>
      </c>
      <c r="AC79" s="26" t="str">
        <f>IF(範囲選択問題!AC79="","",範囲選択問題!AC79)</f>
        <v>○</v>
      </c>
      <c r="AD79" s="10">
        <f>IF(範囲選択問題!AD79="","",範囲選択問題!AD79)</f>
        <v>57</v>
      </c>
      <c r="AE79" s="7" t="str">
        <f>IF(範囲選択問題!AE79="","",範囲選択問題!AE79)</f>
        <v/>
      </c>
      <c r="AF79" s="5" t="str">
        <f>IF(範囲選択問題!AF79="","",範囲選択問題!AF79)</f>
        <v/>
      </c>
    </row>
    <row r="80" spans="27:32" ht="23.5" x14ac:dyDescent="0.35">
      <c r="AA80">
        <f ca="1">IF(範囲選択問題!AA80="","",範囲選択問題!AA80)</f>
        <v>30</v>
      </c>
      <c r="AB80">
        <f ca="1">IF(範囲選択問題!AB80="","",範囲選択問題!AB80)</f>
        <v>0.75831768513314446</v>
      </c>
      <c r="AC80" s="26" t="str">
        <f>IF(範囲選択問題!AC80="","",範囲選択問題!AC80)</f>
        <v>○</v>
      </c>
      <c r="AD80" s="10">
        <f>IF(範囲選択問題!AD80="","",範囲選択問題!AD80)</f>
        <v>58</v>
      </c>
      <c r="AE80" s="7" t="str">
        <f>IF(範囲選択問題!AE80="","",範囲選択問題!AE80)</f>
        <v/>
      </c>
      <c r="AF80" s="5" t="str">
        <f>IF(範囲選択問題!AF80="","",範囲選択問題!AF80)</f>
        <v/>
      </c>
    </row>
    <row r="81" spans="27:32" ht="23.5" x14ac:dyDescent="0.35">
      <c r="AA81">
        <f ca="1">IF(範囲選択問題!AA81="","",範囲選択問題!AA81)</f>
        <v>58</v>
      </c>
      <c r="AB81">
        <f ca="1">IF(範囲選択問題!AB81="","",範囲選択問題!AB81)</f>
        <v>0.44225692767110847</v>
      </c>
      <c r="AC81" s="26" t="str">
        <f>IF(範囲選択問題!AC81="","",範囲選択問題!AC81)</f>
        <v>○</v>
      </c>
      <c r="AD81" s="10">
        <f>IF(範囲選択問題!AD81="","",範囲選択問題!AD81)</f>
        <v>59</v>
      </c>
      <c r="AE81" s="7" t="str">
        <f>IF(範囲選択問題!AE81="","",範囲選択問題!AE81)</f>
        <v/>
      </c>
      <c r="AF81" s="5" t="str">
        <f>IF(範囲選択問題!AF81="","",範囲選択問題!AF81)</f>
        <v/>
      </c>
    </row>
    <row r="82" spans="27:32" ht="23.5" x14ac:dyDescent="0.35">
      <c r="AA82">
        <f ca="1">IF(範囲選択問題!AA82="","",範囲選択問題!AA82)</f>
        <v>90</v>
      </c>
      <c r="AB82">
        <f ca="1">IF(範囲選択問題!AB82="","",範囲選択問題!AB82)</f>
        <v>0.10459381538795531</v>
      </c>
      <c r="AC82" s="26" t="str">
        <f>IF(範囲選択問題!AC82="","",範囲選択問題!AC82)</f>
        <v>○</v>
      </c>
      <c r="AD82" s="10">
        <f>IF(範囲選択問題!AD82="","",範囲選択問題!AD82)</f>
        <v>60</v>
      </c>
      <c r="AE82" s="7" t="str">
        <f>IF(範囲選択問題!AE82="","",範囲選択問題!AE82)</f>
        <v/>
      </c>
      <c r="AF82" s="5" t="str">
        <f>IF(範囲選択問題!AF82="","",範囲選択問題!AF82)</f>
        <v/>
      </c>
    </row>
    <row r="83" spans="27:32" ht="23.5" x14ac:dyDescent="0.35">
      <c r="AA83">
        <f ca="1">IF(範囲選択問題!AA83="","",範囲選択問題!AA83)</f>
        <v>96</v>
      </c>
      <c r="AB83">
        <f ca="1">IF(範囲選択問題!AB83="","",範囲選択問題!AB83)</f>
        <v>4.9552249077298938E-2</v>
      </c>
      <c r="AC83" s="26" t="str">
        <f>IF(範囲選択問題!AC83="","",範囲選択問題!AC83)</f>
        <v>○</v>
      </c>
      <c r="AD83" s="10">
        <f>IF(範囲選択問題!AD83="","",範囲選択問題!AD83)</f>
        <v>61</v>
      </c>
      <c r="AE83" s="7" t="str">
        <f>IF(範囲選択問題!AE83="","",範囲選択問題!AE83)</f>
        <v/>
      </c>
      <c r="AF83" s="5" t="str">
        <f>IF(範囲選択問題!AF83="","",範囲選択問題!AF83)</f>
        <v/>
      </c>
    </row>
    <row r="84" spans="27:32" ht="23.5" x14ac:dyDescent="0.35">
      <c r="AA84">
        <f ca="1">IF(範囲選択問題!AA84="","",範囲選択問題!AA84)</f>
        <v>25</v>
      </c>
      <c r="AB84">
        <f ca="1">IF(範囲選択問題!AB84="","",範囲選択問題!AB84)</f>
        <v>0.79968366499291688</v>
      </c>
      <c r="AC84" s="26" t="str">
        <f>IF(範囲選択問題!AC84="","",範囲選択問題!AC84)</f>
        <v>○</v>
      </c>
      <c r="AD84" s="10">
        <f>IF(範囲選択問題!AD84="","",範囲選択問題!AD84)</f>
        <v>62</v>
      </c>
      <c r="AE84" s="7" t="str">
        <f>IF(範囲選択問題!AE84="","",範囲選択問題!AE84)</f>
        <v/>
      </c>
      <c r="AF84" s="5" t="str">
        <f>IF(範囲選択問題!AF84="","",範囲選択問題!AF84)</f>
        <v/>
      </c>
    </row>
    <row r="85" spans="27:32" ht="23.5" x14ac:dyDescent="0.35">
      <c r="AA85">
        <f ca="1">IF(範囲選択問題!AA85="","",範囲選択問題!AA85)</f>
        <v>33</v>
      </c>
      <c r="AB85">
        <f ca="1">IF(範囲選択問題!AB85="","",範囲選択問題!AB85)</f>
        <v>0.70088290788691088</v>
      </c>
      <c r="AC85" s="26" t="str">
        <f>IF(範囲選択問題!AC85="","",範囲選択問題!AC85)</f>
        <v>○</v>
      </c>
      <c r="AD85" s="10">
        <f>IF(範囲選択問題!AD85="","",範囲選択問題!AD85)</f>
        <v>63</v>
      </c>
      <c r="AE85" s="7" t="str">
        <f>IF(範囲選択問題!AE85="","",範囲選択問題!AE85)</f>
        <v/>
      </c>
      <c r="AF85" s="5" t="str">
        <f>IF(範囲選択問題!AF85="","",範囲選択問題!AF85)</f>
        <v/>
      </c>
    </row>
    <row r="86" spans="27:32" ht="23.5" x14ac:dyDescent="0.35">
      <c r="AA86">
        <f ca="1">IF(範囲選択問題!AA86="","",範囲選択問題!AA86)</f>
        <v>81</v>
      </c>
      <c r="AB86">
        <f ca="1">IF(範囲選択問題!AB86="","",範囲選択問題!AB86)</f>
        <v>0.22092457948583433</v>
      </c>
      <c r="AC86" s="26" t="str">
        <f>IF(範囲選択問題!AC86="","",範囲選択問題!AC86)</f>
        <v>○</v>
      </c>
      <c r="AD86" s="10">
        <f>IF(範囲選択問題!AD86="","",範囲選択問題!AD86)</f>
        <v>64</v>
      </c>
      <c r="AE86" s="7" t="str">
        <f>IF(範囲選択問題!AE86="","",範囲選択問題!AE86)</f>
        <v/>
      </c>
      <c r="AF86" s="5" t="str">
        <f>IF(範囲選択問題!AF86="","",範囲選択問題!AF86)</f>
        <v/>
      </c>
    </row>
    <row r="87" spans="27:32" ht="23.5" x14ac:dyDescent="0.35">
      <c r="AA87">
        <f ca="1">IF(範囲選択問題!AA87="","",範囲選択問題!AA87)</f>
        <v>47</v>
      </c>
      <c r="AB87">
        <f ca="1">IF(範囲選択問題!AB87="","",範囲選択問題!AB87)</f>
        <v>0.51913164568968584</v>
      </c>
      <c r="AC87" s="26" t="str">
        <f>IF(範囲選択問題!AC87="","",範囲選択問題!AC87)</f>
        <v>○</v>
      </c>
      <c r="AD87" s="10">
        <f>IF(範囲選択問題!AD87="","",範囲選択問題!AD87)</f>
        <v>65</v>
      </c>
      <c r="AE87" s="7" t="str">
        <f>IF(範囲選択問題!AE87="","",範囲選択問題!AE87)</f>
        <v/>
      </c>
      <c r="AF87" s="5" t="str">
        <f>IF(範囲選択問題!AF87="","",範囲選択問題!AF87)</f>
        <v/>
      </c>
    </row>
    <row r="88" spans="27:32" ht="23.5" x14ac:dyDescent="0.35">
      <c r="AA88">
        <f ca="1">IF(範囲選択問題!AA88="","",範囲選択問題!AA88)</f>
        <v>2</v>
      </c>
      <c r="AB88">
        <f ca="1">IF(範囲選択問題!AB88="","",範囲選択問題!AB88)</f>
        <v>0.98436179327245399</v>
      </c>
      <c r="AC88" s="26" t="str">
        <f>IF(範囲選択問題!AC88="","",範囲選択問題!AC88)</f>
        <v>○</v>
      </c>
      <c r="AD88" s="10">
        <f>IF(範囲選択問題!AD88="","",範囲選択問題!AD88)</f>
        <v>66</v>
      </c>
      <c r="AE88" s="7" t="str">
        <f>IF(範囲選択問題!AE88="","",範囲選択問題!AE88)</f>
        <v/>
      </c>
      <c r="AF88" s="5" t="str">
        <f>IF(範囲選択問題!AF88="","",範囲選択問題!AF88)</f>
        <v/>
      </c>
    </row>
    <row r="89" spans="27:32" ht="23.5" x14ac:dyDescent="0.35">
      <c r="AA89">
        <f ca="1">IF(範囲選択問題!AA89="","",範囲選択問題!AA89)</f>
        <v>18</v>
      </c>
      <c r="AB89">
        <f ca="1">IF(範囲選択問題!AB89="","",範囲選択問題!AB89)</f>
        <v>0.8522776293154507</v>
      </c>
      <c r="AC89" s="26" t="str">
        <f>IF(範囲選択問題!AC89="","",範囲選択問題!AC89)</f>
        <v>○</v>
      </c>
      <c r="AD89" s="10">
        <f>IF(範囲選択問題!AD89="","",範囲選択問題!AD89)</f>
        <v>67</v>
      </c>
      <c r="AE89" s="7" t="str">
        <f>IF(範囲選択問題!AE89="","",範囲選択問題!AE89)</f>
        <v/>
      </c>
      <c r="AF89" s="5" t="str">
        <f>IF(範囲選択問題!AF89="","",範囲選択問題!AF89)</f>
        <v/>
      </c>
    </row>
    <row r="90" spans="27:32" ht="23.5" x14ac:dyDescent="0.35">
      <c r="AA90">
        <f ca="1">IF(範囲選択問題!AA90="","",範囲選択問題!AA90)</f>
        <v>26</v>
      </c>
      <c r="AB90">
        <f ca="1">IF(範囲選択問題!AB90="","",範囲選択問題!AB90)</f>
        <v>0.79328378343899231</v>
      </c>
      <c r="AC90" s="26" t="str">
        <f>IF(範囲選択問題!AC90="","",範囲選択問題!AC90)</f>
        <v>○</v>
      </c>
      <c r="AD90" s="10">
        <f>IF(範囲選択問題!AD90="","",範囲選択問題!AD90)</f>
        <v>68</v>
      </c>
      <c r="AE90" s="7" t="str">
        <f>IF(範囲選択問題!AE90="","",範囲選択問題!AE90)</f>
        <v/>
      </c>
      <c r="AF90" s="5" t="str">
        <f>IF(範囲選択問題!AF90="","",範囲選択問題!AF90)</f>
        <v/>
      </c>
    </row>
    <row r="91" spans="27:32" ht="23.5" x14ac:dyDescent="0.35">
      <c r="AA91">
        <f ca="1">IF(範囲選択問題!AA91="","",範囲選択問題!AA91)</f>
        <v>55</v>
      </c>
      <c r="AB91">
        <f ca="1">IF(範囲選択問題!AB91="","",範囲選択問題!AB91)</f>
        <v>0.45462044083065145</v>
      </c>
      <c r="AC91" s="26" t="str">
        <f>IF(範囲選択問題!AC91="","",範囲選択問題!AC91)</f>
        <v>○</v>
      </c>
      <c r="AD91" s="10">
        <f>IF(範囲選択問題!AD91="","",範囲選択問題!AD91)</f>
        <v>69</v>
      </c>
      <c r="AE91" s="7" t="str">
        <f>IF(範囲選択問題!AE91="","",範囲選択問題!AE91)</f>
        <v/>
      </c>
      <c r="AF91" s="5" t="str">
        <f>IF(範囲選択問題!AF91="","",範囲選択問題!AF91)</f>
        <v/>
      </c>
    </row>
    <row r="92" spans="27:32" ht="23.5" x14ac:dyDescent="0.35">
      <c r="AA92">
        <f ca="1">IF(範囲選択問題!AA92="","",範囲選択問題!AA92)</f>
        <v>98</v>
      </c>
      <c r="AB92">
        <f ca="1">IF(範囲選択問題!AB92="","",範囲選択問題!AB92)</f>
        <v>1.7595623687323925E-2</v>
      </c>
      <c r="AC92" s="26" t="str">
        <f>IF(範囲選択問題!AC92="","",範囲選択問題!AC92)</f>
        <v>○</v>
      </c>
      <c r="AD92" s="10">
        <f>IF(範囲選択問題!AD92="","",範囲選択問題!AD92)</f>
        <v>70</v>
      </c>
      <c r="AE92" s="7" t="str">
        <f>IF(範囲選択問題!AE92="","",範囲選択問題!AE92)</f>
        <v/>
      </c>
      <c r="AF92" s="5" t="str">
        <f>IF(範囲選択問題!AF92="","",範囲選択問題!AF92)</f>
        <v/>
      </c>
    </row>
    <row r="93" spans="27:32" ht="23.5" x14ac:dyDescent="0.35">
      <c r="AA93">
        <f ca="1">IF(範囲選択問題!AA93="","",範囲選択問題!AA93)</f>
        <v>5</v>
      </c>
      <c r="AB93">
        <f ca="1">IF(範囲選択問題!AB93="","",範囲選択問題!AB93)</f>
        <v>0.92993946179158626</v>
      </c>
      <c r="AC93" s="26" t="str">
        <f>IF(範囲選択問題!AC93="","",範囲選択問題!AC93)</f>
        <v>○</v>
      </c>
      <c r="AD93" s="10">
        <f>IF(範囲選択問題!AD93="","",範囲選択問題!AD93)</f>
        <v>71</v>
      </c>
      <c r="AE93" s="7" t="str">
        <f>IF(範囲選択問題!AE93="","",範囲選択問題!AE93)</f>
        <v/>
      </c>
      <c r="AF93" s="5" t="str">
        <f>IF(範囲選択問題!AF93="","",範囲選択問題!AF93)</f>
        <v/>
      </c>
    </row>
    <row r="94" spans="27:32" ht="23.5" x14ac:dyDescent="0.35">
      <c r="AA94">
        <f ca="1">IF(範囲選択問題!AA94="","",範囲選択問題!AA94)</f>
        <v>31</v>
      </c>
      <c r="AB94">
        <f ca="1">IF(範囲選択問題!AB94="","",範囲選択問題!AB94)</f>
        <v>0.72574098557933675</v>
      </c>
      <c r="AC94" s="26" t="str">
        <f>IF(範囲選択問題!AC94="","",範囲選択問題!AC94)</f>
        <v>○</v>
      </c>
      <c r="AD94" s="10">
        <f>IF(範囲選択問題!AD94="","",範囲選択問題!AD94)</f>
        <v>72</v>
      </c>
      <c r="AE94" s="7" t="str">
        <f>IF(範囲選択問題!AE94="","",範囲選択問題!AE94)</f>
        <v/>
      </c>
      <c r="AF94" s="5" t="str">
        <f>IF(範囲選択問題!AF94="","",範囲選択問題!AF94)</f>
        <v/>
      </c>
    </row>
    <row r="95" spans="27:32" ht="23.5" x14ac:dyDescent="0.35">
      <c r="AA95">
        <f ca="1">IF(範囲選択問題!AA95="","",範囲選択問題!AA95)</f>
        <v>17</v>
      </c>
      <c r="AB95">
        <f ca="1">IF(範囲選択問題!AB95="","",範囲選択問題!AB95)</f>
        <v>0.85777259891550528</v>
      </c>
      <c r="AC95" s="26" t="str">
        <f>IF(範囲選択問題!AC95="","",範囲選択問題!AC95)</f>
        <v>○</v>
      </c>
      <c r="AD95" s="10">
        <f>IF(範囲選択問題!AD95="","",範囲選択問題!AD95)</f>
        <v>73</v>
      </c>
      <c r="AE95" s="7" t="str">
        <f>IF(範囲選択問題!AE95="","",範囲選択問題!AE95)</f>
        <v/>
      </c>
      <c r="AF95" s="5" t="str">
        <f>IF(範囲選択問題!AF95="","",範囲選択問題!AF95)</f>
        <v/>
      </c>
    </row>
    <row r="96" spans="27:32" ht="23.5" x14ac:dyDescent="0.35">
      <c r="AA96">
        <f ca="1">IF(範囲選択問題!AA96="","",範囲選択問題!AA96)</f>
        <v>53</v>
      </c>
      <c r="AB96">
        <f ca="1">IF(範囲選択問題!AB96="","",範囲選択問題!AB96)</f>
        <v>0.46330543096083532</v>
      </c>
      <c r="AC96" s="26" t="str">
        <f>IF(範囲選択問題!AC96="","",範囲選択問題!AC96)</f>
        <v>○</v>
      </c>
      <c r="AD96" s="10">
        <f>IF(範囲選択問題!AD96="","",範囲選択問題!AD96)</f>
        <v>74</v>
      </c>
      <c r="AE96" s="7" t="str">
        <f>IF(範囲選択問題!AE96="","",範囲選択問題!AE96)</f>
        <v/>
      </c>
      <c r="AF96" s="5" t="str">
        <f>IF(範囲選択問題!AF96="","",範囲選択問題!AF96)</f>
        <v/>
      </c>
    </row>
    <row r="97" spans="27:32" ht="23.5" x14ac:dyDescent="0.35">
      <c r="AA97">
        <f ca="1">IF(範囲選択問題!AA97="","",範囲選択問題!AA97)</f>
        <v>85</v>
      </c>
      <c r="AB97">
        <f ca="1">IF(範囲選択問題!AB97="","",範囲選択問題!AB97)</f>
        <v>0.13128065277506273</v>
      </c>
      <c r="AC97" s="26" t="str">
        <f>IF(範囲選択問題!AC97="","",範囲選択問題!AC97)</f>
        <v>○</v>
      </c>
      <c r="AD97" s="10">
        <f>IF(範囲選択問題!AD97="","",範囲選択問題!AD97)</f>
        <v>75</v>
      </c>
      <c r="AE97" s="7" t="str">
        <f>IF(範囲選択問題!AE97="","",範囲選択問題!AE97)</f>
        <v/>
      </c>
      <c r="AF97" s="5" t="str">
        <f>IF(範囲選択問題!AF97="","",範囲選択問題!AF97)</f>
        <v/>
      </c>
    </row>
    <row r="98" spans="27:32" ht="23.5" x14ac:dyDescent="0.35">
      <c r="AA98">
        <f ca="1">IF(範囲選択問題!AA98="","",範囲選択問題!AA98)</f>
        <v>95</v>
      </c>
      <c r="AB98">
        <f ca="1">IF(範囲選択問題!AB98="","",範囲選択問題!AB98)</f>
        <v>4.9630551468886286E-2</v>
      </c>
      <c r="AC98" s="26" t="str">
        <f>IF(範囲選択問題!AC98="","",範囲選択問題!AC98)</f>
        <v>○</v>
      </c>
      <c r="AD98" s="10">
        <f>IF(範囲選択問題!AD98="","",範囲選択問題!AD98)</f>
        <v>76</v>
      </c>
      <c r="AE98" s="7" t="str">
        <f>IF(範囲選択問題!AE98="","",範囲選択問題!AE98)</f>
        <v/>
      </c>
      <c r="AF98" s="5" t="str">
        <f>IF(範囲選択問題!AF98="","",範囲選択問題!AF98)</f>
        <v/>
      </c>
    </row>
    <row r="99" spans="27:32" ht="23.5" x14ac:dyDescent="0.35">
      <c r="AA99">
        <f ca="1">IF(範囲選択問題!AA99="","",範囲選択問題!AA99)</f>
        <v>60</v>
      </c>
      <c r="AB99">
        <f ca="1">IF(範囲選択問題!AB99="","",範囲選択問題!AB99)</f>
        <v>0.4342105189754103</v>
      </c>
      <c r="AC99" s="26" t="str">
        <f>IF(範囲選択問題!AC99="","",範囲選択問題!AC99)</f>
        <v>○</v>
      </c>
      <c r="AD99" s="10">
        <f>IF(範囲選択問題!AD99="","",範囲選択問題!AD99)</f>
        <v>77</v>
      </c>
      <c r="AE99" s="7" t="str">
        <f>IF(範囲選択問題!AE99="","",範囲選択問題!AE99)</f>
        <v/>
      </c>
      <c r="AF99" s="5" t="str">
        <f>IF(範囲選択問題!AF99="","",範囲選択問題!AF99)</f>
        <v/>
      </c>
    </row>
    <row r="100" spans="27:32" ht="23.5" x14ac:dyDescent="0.35">
      <c r="AA100">
        <f ca="1">IF(範囲選択問題!AA100="","",範囲選択問題!AA100)</f>
        <v>38</v>
      </c>
      <c r="AB100">
        <f ca="1">IF(範囲選択問題!AB100="","",範囲選択問題!AB100)</f>
        <v>0.63871680041696643</v>
      </c>
      <c r="AC100" s="26" t="str">
        <f>IF(範囲選択問題!AC100="","",範囲選択問題!AC100)</f>
        <v>○</v>
      </c>
      <c r="AD100" s="10">
        <f>IF(範囲選択問題!AD100="","",範囲選択問題!AD100)</f>
        <v>78</v>
      </c>
      <c r="AE100" s="7" t="str">
        <f>IF(範囲選択問題!AE100="","",範囲選択問題!AE100)</f>
        <v/>
      </c>
      <c r="AF100" s="5" t="str">
        <f>IF(範囲選択問題!AF100="","",範囲選択問題!AF100)</f>
        <v/>
      </c>
    </row>
    <row r="101" spans="27:32" ht="23.5" x14ac:dyDescent="0.35">
      <c r="AA101">
        <f ca="1">IF(範囲選択問題!AA101="","",範囲選択問題!AA101)</f>
        <v>57</v>
      </c>
      <c r="AB101">
        <f ca="1">IF(範囲選択問題!AB101="","",範囲選択問題!AB101)</f>
        <v>0.44805031881102253</v>
      </c>
      <c r="AC101" s="26" t="str">
        <f>IF(範囲選択問題!AC101="","",範囲選択問題!AC101)</f>
        <v>○</v>
      </c>
      <c r="AD101" s="10">
        <f>IF(範囲選択問題!AD101="","",範囲選択問題!AD101)</f>
        <v>79</v>
      </c>
      <c r="AE101" s="7" t="str">
        <f>IF(範囲選択問題!AE101="","",範囲選択問題!AE101)</f>
        <v/>
      </c>
      <c r="AF101" s="5" t="str">
        <f>IF(範囲選択問題!AF101="","",範囲選択問題!AF101)</f>
        <v/>
      </c>
    </row>
    <row r="102" spans="27:32" ht="23.5" x14ac:dyDescent="0.35">
      <c r="AA102">
        <f ca="1">IF(範囲選択問題!AA102="","",範囲選択問題!AA102)</f>
        <v>28</v>
      </c>
      <c r="AB102">
        <f ca="1">IF(範囲選択問題!AB102="","",範囲選択問題!AB102)</f>
        <v>0.77048234397918736</v>
      </c>
      <c r="AC102" s="26" t="str">
        <f>IF(範囲選択問題!AC102="","",範囲選択問題!AC102)</f>
        <v>○</v>
      </c>
      <c r="AD102" s="10">
        <f>IF(範囲選択問題!AD102="","",範囲選択問題!AD102)</f>
        <v>80</v>
      </c>
      <c r="AE102" s="7" t="str">
        <f>IF(範囲選択問題!AE102="","",範囲選択問題!AE102)</f>
        <v/>
      </c>
      <c r="AF102" s="5" t="str">
        <f>IF(範囲選択問題!AF102="","",範囲選択問題!AF102)</f>
        <v/>
      </c>
    </row>
    <row r="103" spans="27:32" ht="23.5" x14ac:dyDescent="0.35">
      <c r="AA103">
        <f ca="1">IF(範囲選択問題!AA103="","",範囲選択問題!AA103)</f>
        <v>51</v>
      </c>
      <c r="AB103">
        <f ca="1">IF(範囲選択問題!AB103="","",範囲選択問題!AB103)</f>
        <v>0.49108286845544991</v>
      </c>
      <c r="AC103" s="26" t="str">
        <f>IF(範囲選択問題!AC103="","",範囲選択問題!AC103)</f>
        <v>○</v>
      </c>
      <c r="AD103" s="10">
        <f>IF(範囲選択問題!AD103="","",範囲選択問題!AD103)</f>
        <v>81</v>
      </c>
      <c r="AE103" s="7" t="str">
        <f>IF(範囲選択問題!AE103="","",範囲選択問題!AE103)</f>
        <v/>
      </c>
      <c r="AF103" s="5" t="str">
        <f>IF(範囲選択問題!AF103="","",範囲選択問題!AF103)</f>
        <v/>
      </c>
    </row>
    <row r="104" spans="27:32" ht="23.5" x14ac:dyDescent="0.35">
      <c r="AA104">
        <f ca="1">IF(範囲選択問題!AA104="","",範囲選択問題!AA104)</f>
        <v>62</v>
      </c>
      <c r="AB104">
        <f ca="1">IF(範囲選択問題!AB104="","",範囲選択問題!AB104)</f>
        <v>0.42965599874443794</v>
      </c>
      <c r="AC104" s="26" t="str">
        <f>IF(範囲選択問題!AC104="","",範囲選択問題!AC104)</f>
        <v>○</v>
      </c>
      <c r="AD104" s="10">
        <f>IF(範囲選択問題!AD104="","",範囲選択問題!AD104)</f>
        <v>82</v>
      </c>
      <c r="AE104" s="7" t="str">
        <f>IF(範囲選択問題!AE104="","",範囲選択問題!AE104)</f>
        <v/>
      </c>
      <c r="AF104" s="5" t="str">
        <f>IF(範囲選択問題!AF104="","",範囲選択問題!AF104)</f>
        <v/>
      </c>
    </row>
    <row r="105" spans="27:32" ht="23.5" x14ac:dyDescent="0.35">
      <c r="AA105">
        <f ca="1">IF(範囲選択問題!AA105="","",範囲選択問題!AA105)</f>
        <v>67</v>
      </c>
      <c r="AB105">
        <f ca="1">IF(範囲選択問題!AB105="","",範囲選択問題!AB105)</f>
        <v>0.38648066474807918</v>
      </c>
      <c r="AC105" s="26" t="str">
        <f>IF(範囲選択問題!AC105="","",範囲選択問題!AC105)</f>
        <v>○</v>
      </c>
      <c r="AD105" s="10">
        <f>IF(範囲選択問題!AD105="","",範囲選択問題!AD105)</f>
        <v>83</v>
      </c>
      <c r="AE105" s="7" t="str">
        <f>IF(範囲選択問題!AE105="","",範囲選択問題!AE105)</f>
        <v/>
      </c>
      <c r="AF105" s="5" t="str">
        <f>IF(範囲選択問題!AF105="","",範囲選択問題!AF105)</f>
        <v/>
      </c>
    </row>
    <row r="106" spans="27:32" ht="23.5" x14ac:dyDescent="0.35">
      <c r="AA106">
        <f ca="1">IF(範囲選択問題!AA106="","",範囲選択問題!AA106)</f>
        <v>59</v>
      </c>
      <c r="AB106">
        <f ca="1">IF(範囲選択問題!AB106="","",範囲選択問題!AB106)</f>
        <v>0.43425692575026686</v>
      </c>
      <c r="AC106" s="26" t="str">
        <f>IF(範囲選択問題!AC106="","",範囲選択問題!AC106)</f>
        <v>○</v>
      </c>
      <c r="AD106" s="10">
        <f>IF(範囲選択問題!AD106="","",範囲選択問題!AD106)</f>
        <v>84</v>
      </c>
      <c r="AE106" s="7" t="str">
        <f>IF(範囲選択問題!AE106="","",範囲選択問題!AE106)</f>
        <v/>
      </c>
      <c r="AF106" s="5" t="str">
        <f>IF(範囲選択問題!AF106="","",範囲選択問題!AF106)</f>
        <v/>
      </c>
    </row>
    <row r="107" spans="27:32" ht="23.5" x14ac:dyDescent="0.35">
      <c r="AA107">
        <f ca="1">IF(範囲選択問題!AA107="","",範囲選択問題!AA107)</f>
        <v>24</v>
      </c>
      <c r="AB107">
        <f ca="1">IF(範囲選択問題!AB107="","",範囲選択問題!AB107)</f>
        <v>0.80591472746600867</v>
      </c>
      <c r="AC107" s="26" t="str">
        <f>IF(範囲選択問題!AC107="","",範囲選択問題!AC107)</f>
        <v>○</v>
      </c>
      <c r="AD107" s="10">
        <f>IF(範囲選択問題!AD107="","",範囲選択問題!AD107)</f>
        <v>85</v>
      </c>
      <c r="AE107" s="7" t="str">
        <f>IF(範囲選択問題!AE107="","",範囲選択問題!AE107)</f>
        <v/>
      </c>
      <c r="AF107" s="5" t="str">
        <f>IF(範囲選択問題!AF107="","",範囲選択問題!AF107)</f>
        <v/>
      </c>
    </row>
    <row r="108" spans="27:32" ht="23.5" x14ac:dyDescent="0.35">
      <c r="AA108">
        <f ca="1">IF(範囲選択問題!AA108="","",範囲選択問題!AA108)</f>
        <v>83</v>
      </c>
      <c r="AB108">
        <f ca="1">IF(範囲選択問題!AB108="","",範囲選択問題!AB108)</f>
        <v>0.14860982790300048</v>
      </c>
      <c r="AC108" s="26" t="str">
        <f>IF(範囲選択問題!AC108="","",範囲選択問題!AC108)</f>
        <v>○</v>
      </c>
      <c r="AD108" s="10">
        <f>IF(範囲選択問題!AD108="","",範囲選択問題!AD108)</f>
        <v>86</v>
      </c>
      <c r="AE108" s="7" t="str">
        <f>IF(範囲選択問題!AE108="","",範囲選択問題!AE108)</f>
        <v/>
      </c>
      <c r="AF108" s="5" t="str">
        <f>IF(範囲選択問題!AF108="","",範囲選択問題!AF108)</f>
        <v/>
      </c>
    </row>
    <row r="109" spans="27:32" ht="23.5" x14ac:dyDescent="0.35">
      <c r="AA109">
        <f ca="1">IF(範囲選択問題!AA109="","",範囲選択問題!AA109)</f>
        <v>86</v>
      </c>
      <c r="AB109">
        <f ca="1">IF(範囲選択問題!AB109="","",範囲選択問題!AB109)</f>
        <v>0.12327444825376299</v>
      </c>
      <c r="AC109" s="26" t="str">
        <f>IF(範囲選択問題!AC109="","",範囲選択問題!AC109)</f>
        <v>○</v>
      </c>
      <c r="AD109" s="10">
        <f>IF(範囲選択問題!AD109="","",範囲選択問題!AD109)</f>
        <v>87</v>
      </c>
      <c r="AE109" s="7" t="str">
        <f>IF(範囲選択問題!AE109="","",範囲選択問題!AE109)</f>
        <v/>
      </c>
      <c r="AF109" s="5" t="str">
        <f>IF(範囲選択問題!AF109="","",範囲選択問題!AF109)</f>
        <v/>
      </c>
    </row>
    <row r="110" spans="27:32" ht="23.5" x14ac:dyDescent="0.35">
      <c r="AA110">
        <f ca="1">IF(範囲選択問題!AA110="","",範囲選択問題!AA110)</f>
        <v>48</v>
      </c>
      <c r="AB110">
        <f ca="1">IF(範囲選択問題!AB110="","",範囲選択問題!AB110)</f>
        <v>0.51683083060766755</v>
      </c>
      <c r="AC110" s="26" t="str">
        <f>IF(範囲選択問題!AC110="","",範囲選択問題!AC110)</f>
        <v>○</v>
      </c>
      <c r="AD110" s="10">
        <f>IF(範囲選択問題!AD110="","",範囲選択問題!AD110)</f>
        <v>88</v>
      </c>
      <c r="AE110" s="7" t="str">
        <f>IF(範囲選択問題!AE110="","",範囲選択問題!AE110)</f>
        <v/>
      </c>
      <c r="AF110" s="5" t="str">
        <f>IF(範囲選択問題!AF110="","",範囲選択問題!AF110)</f>
        <v/>
      </c>
    </row>
    <row r="111" spans="27:32" ht="23.5" x14ac:dyDescent="0.35">
      <c r="AA111">
        <f ca="1">IF(範囲選択問題!AA111="","",範囲選択問題!AA111)</f>
        <v>23</v>
      </c>
      <c r="AB111">
        <f ca="1">IF(範囲選択問題!AB111="","",範囲選択問題!AB111)</f>
        <v>0.8143257604157953</v>
      </c>
      <c r="AC111" s="26" t="str">
        <f>IF(範囲選択問題!AC111="","",範囲選択問題!AC111)</f>
        <v>○</v>
      </c>
      <c r="AD111" s="10">
        <f>IF(範囲選択問題!AD111="","",範囲選択問題!AD111)</f>
        <v>89</v>
      </c>
      <c r="AE111" s="7" t="str">
        <f>IF(範囲選択問題!AE111="","",範囲選択問題!AE111)</f>
        <v/>
      </c>
      <c r="AF111" s="5" t="str">
        <f>IF(範囲選択問題!AF111="","",範囲選択問題!AF111)</f>
        <v/>
      </c>
    </row>
    <row r="112" spans="27:32" ht="23.5" x14ac:dyDescent="0.35">
      <c r="AA112">
        <f ca="1">IF(範囲選択問題!AA112="","",範囲選択問題!AA112)</f>
        <v>46</v>
      </c>
      <c r="AB112">
        <f ca="1">IF(範囲選択問題!AB112="","",範囲選択問題!AB112)</f>
        <v>0.55393540719713752</v>
      </c>
      <c r="AC112" s="26" t="str">
        <f>IF(範囲選択問題!AC112="","",範囲選択問題!AC112)</f>
        <v>○</v>
      </c>
      <c r="AD112" s="10">
        <f>IF(範囲選択問題!AD112="","",範囲選択問題!AD112)</f>
        <v>90</v>
      </c>
      <c r="AE112" s="7" t="str">
        <f>IF(範囲選択問題!AE112="","",範囲選択問題!AE112)</f>
        <v/>
      </c>
      <c r="AF112" s="5" t="str">
        <f>IF(範囲選択問題!AF112="","",範囲選択問題!AF112)</f>
        <v/>
      </c>
    </row>
    <row r="113" spans="27:32" ht="23.5" x14ac:dyDescent="0.35">
      <c r="AA113">
        <f ca="1">IF(範囲選択問題!AA113="","",範囲選択問題!AA113)</f>
        <v>69</v>
      </c>
      <c r="AB113">
        <f ca="1">IF(範囲選択問題!AB113="","",範囲選択問題!AB113)</f>
        <v>0.36486984143469081</v>
      </c>
      <c r="AC113" s="26" t="str">
        <f>IF(範囲選択問題!AC113="","",範囲選択問題!AC113)</f>
        <v>○</v>
      </c>
      <c r="AD113" s="10">
        <f>IF(範囲選択問題!AD113="","",範囲選択問題!AD113)</f>
        <v>91</v>
      </c>
      <c r="AE113" s="7" t="str">
        <f>IF(範囲選択問題!AE113="","",範囲選択問題!AE113)</f>
        <v/>
      </c>
      <c r="AF113" s="5" t="str">
        <f>IF(範囲選択問題!AF113="","",範囲選択問題!AF113)</f>
        <v/>
      </c>
    </row>
    <row r="114" spans="27:32" ht="23.5" x14ac:dyDescent="0.35">
      <c r="AA114">
        <f ca="1">IF(範囲選択問題!AA114="","",範囲選択問題!AA114)</f>
        <v>99</v>
      </c>
      <c r="AB114">
        <f ca="1">IF(範囲選択問題!AB114="","",範囲選択問題!AB114)</f>
        <v>3.9206302070110555E-3</v>
      </c>
      <c r="AC114" s="26" t="str">
        <f>IF(範囲選択問題!AC114="","",範囲選択問題!AC114)</f>
        <v>○</v>
      </c>
      <c r="AD114" s="10">
        <f>IF(範囲選択問題!AD114="","",範囲選択問題!AD114)</f>
        <v>92</v>
      </c>
      <c r="AE114" s="7" t="str">
        <f>IF(範囲選択問題!AE114="","",範囲選択問題!AE114)</f>
        <v/>
      </c>
      <c r="AF114" s="5" t="str">
        <f>IF(範囲選択問題!AF114="","",範囲選択問題!AF114)</f>
        <v/>
      </c>
    </row>
    <row r="115" spans="27:32" ht="23.5" x14ac:dyDescent="0.35">
      <c r="AA115">
        <f ca="1">IF(範囲選択問題!AA115="","",範囲選択問題!AA115)</f>
        <v>6</v>
      </c>
      <c r="AB115">
        <f ca="1">IF(範囲選択問題!AB115="","",範囲選択問題!AB115)</f>
        <v>0.92591792379586202</v>
      </c>
      <c r="AC115" s="26" t="str">
        <f>IF(範囲選択問題!AC115="","",範囲選択問題!AC115)</f>
        <v>○</v>
      </c>
      <c r="AD115" s="10">
        <f>IF(範囲選択問題!AD115="","",範囲選択問題!AD115)</f>
        <v>93</v>
      </c>
      <c r="AE115" s="7" t="str">
        <f>IF(範囲選択問題!AE115="","",範囲選択問題!AE115)</f>
        <v/>
      </c>
      <c r="AF115" s="5" t="str">
        <f>IF(範囲選択問題!AF115="","",範囲選択問題!AF115)</f>
        <v/>
      </c>
    </row>
    <row r="116" spans="27:32" ht="23.5" x14ac:dyDescent="0.35">
      <c r="AA116">
        <f ca="1">IF(範囲選択問題!AA116="","",範囲選択問題!AA116)</f>
        <v>88</v>
      </c>
      <c r="AB116">
        <f ca="1">IF(範囲選択問題!AB116="","",範囲選択問題!AB116)</f>
        <v>0.1062898327735734</v>
      </c>
      <c r="AC116" s="26" t="str">
        <f>IF(範囲選択問題!AC116="","",範囲選択問題!AC116)</f>
        <v>○</v>
      </c>
      <c r="AD116" s="10">
        <f>IF(範囲選択問題!AD116="","",範囲選択問題!AD116)</f>
        <v>94</v>
      </c>
      <c r="AE116" s="7" t="str">
        <f>IF(範囲選択問題!AE116="","",範囲選択問題!AE116)</f>
        <v/>
      </c>
      <c r="AF116" s="5" t="str">
        <f>IF(範囲選択問題!AF116="","",範囲選択問題!AF116)</f>
        <v/>
      </c>
    </row>
    <row r="117" spans="27:32" ht="23.5" x14ac:dyDescent="0.35">
      <c r="AA117">
        <f ca="1">IF(範囲選択問題!AA117="","",範囲選択問題!AA117)</f>
        <v>66</v>
      </c>
      <c r="AB117">
        <f ca="1">IF(範囲選択問題!AB117="","",範囲選択問題!AB117)</f>
        <v>0.39265175119860041</v>
      </c>
      <c r="AC117" s="26" t="str">
        <f>IF(範囲選択問題!AC117="","",範囲選択問題!AC117)</f>
        <v>○</v>
      </c>
      <c r="AD117" s="10">
        <f>IF(範囲選択問題!AD117="","",範囲選択問題!AD117)</f>
        <v>95</v>
      </c>
      <c r="AE117" s="7" t="str">
        <f>IF(範囲選択問題!AE117="","",範囲選択問題!AE117)</f>
        <v/>
      </c>
      <c r="AF117" s="5" t="str">
        <f>IF(範囲選択問題!AF117="","",範囲選択問題!AF117)</f>
        <v/>
      </c>
    </row>
    <row r="118" spans="27:32" ht="23.5" x14ac:dyDescent="0.35">
      <c r="AA118">
        <f ca="1">IF(範囲選択問題!AA118="","",範囲選択問題!AA118)</f>
        <v>80</v>
      </c>
      <c r="AB118">
        <f ca="1">IF(範囲選択問題!AB118="","",範囲選択問題!AB118)</f>
        <v>0.25190108891631913</v>
      </c>
      <c r="AC118" s="26" t="str">
        <f>IF(範囲選択問題!AC118="","",範囲選択問題!AC118)</f>
        <v>○</v>
      </c>
      <c r="AD118" s="10">
        <f>IF(範囲選択問題!AD118="","",範囲選択問題!AD118)</f>
        <v>96</v>
      </c>
      <c r="AE118" s="7" t="str">
        <f>IF(範囲選択問題!AE118="","",範囲選択問題!AE118)</f>
        <v/>
      </c>
      <c r="AF118" s="5" t="str">
        <f>IF(範囲選択問題!AF118="","",範囲選択問題!AF118)</f>
        <v/>
      </c>
    </row>
    <row r="119" spans="27:32" ht="23.5" x14ac:dyDescent="0.35">
      <c r="AA119">
        <f ca="1">IF(範囲選択問題!AA119="","",範囲選択問題!AA119)</f>
        <v>3</v>
      </c>
      <c r="AB119">
        <f ca="1">IF(範囲選択問題!AB119="","",範囲選択問題!AB119)</f>
        <v>0.94946689699055276</v>
      </c>
      <c r="AC119" s="26" t="str">
        <f>IF(範囲選択問題!AC119="","",範囲選択問題!AC119)</f>
        <v>○</v>
      </c>
      <c r="AD119" s="10">
        <f>IF(範囲選択問題!AD119="","",範囲選択問題!AD119)</f>
        <v>97</v>
      </c>
      <c r="AE119" s="7" t="str">
        <f>IF(範囲選択問題!AE119="","",範囲選択問題!AE119)</f>
        <v/>
      </c>
      <c r="AF119" s="5" t="str">
        <f>IF(範囲選択問題!AF119="","",範囲選択問題!AF119)</f>
        <v/>
      </c>
    </row>
    <row r="120" spans="27:32" ht="23.5" x14ac:dyDescent="0.35">
      <c r="AA120">
        <f ca="1">IF(範囲選択問題!AA120="","",範囲選択問題!AA120)</f>
        <v>10</v>
      </c>
      <c r="AB120">
        <f ca="1">IF(範囲選択問題!AB120="","",範囲選択問題!AB120)</f>
        <v>0.89446659192942646</v>
      </c>
      <c r="AC120" s="26" t="str">
        <f>IF(範囲選択問題!AC120="","",範囲選択問題!AC120)</f>
        <v>○</v>
      </c>
      <c r="AD120" s="10">
        <f>IF(範囲選択問題!AD120="","",範囲選択問題!AD120)</f>
        <v>98</v>
      </c>
      <c r="AE120" s="7" t="str">
        <f>IF(範囲選択問題!AE120="","",範囲選択問題!AE120)</f>
        <v/>
      </c>
      <c r="AF120" s="5" t="str">
        <f>IF(範囲選択問題!AF120="","",範囲選択問題!AF120)</f>
        <v/>
      </c>
    </row>
    <row r="121" spans="27:32" ht="23.5" x14ac:dyDescent="0.35">
      <c r="AA121">
        <f ca="1">IF(範囲選択問題!AA121="","",範囲選択問題!AA121)</f>
        <v>43</v>
      </c>
      <c r="AB121">
        <f ca="1">IF(範囲選択問題!AB121="","",範囲選択問題!AB121)</f>
        <v>0.57423587622984706</v>
      </c>
      <c r="AC121" s="26" t="str">
        <f>IF(範囲選択問題!AC121="","",範囲選択問題!AC121)</f>
        <v>○</v>
      </c>
      <c r="AD121" s="10">
        <f>IF(範囲選択問題!AD121="","",範囲選択問題!AD121)</f>
        <v>99</v>
      </c>
      <c r="AE121" s="7" t="str">
        <f>IF(範囲選択問題!AE121="","",範囲選択問題!AE121)</f>
        <v/>
      </c>
      <c r="AF121" s="5" t="str">
        <f>IF(範囲選択問題!AF121="","",範囲選択問題!AF121)</f>
        <v/>
      </c>
    </row>
    <row r="122" spans="27:32" ht="24" thickBot="1" x14ac:dyDescent="0.4">
      <c r="AA122">
        <f ca="1">IF(範囲選択問題!AA122="","",範囲選択問題!AA122)</f>
        <v>34</v>
      </c>
      <c r="AB122">
        <f ca="1">IF(範囲選択問題!AB122="","",範囲選択問題!AB122)</f>
        <v>0.6697650277157271</v>
      </c>
      <c r="AC122" s="26" t="str">
        <f>IF(範囲選択問題!AC122="","",範囲選択問題!AC122)</f>
        <v>○</v>
      </c>
      <c r="AD122" s="11">
        <f>IF(範囲選択問題!AD122="","",範囲選択問題!AD122)</f>
        <v>100</v>
      </c>
      <c r="AE122" s="8" t="str">
        <f>IF(範囲選択問題!AE122="","",範囲選択問題!AE122)</f>
        <v/>
      </c>
      <c r="AF122" s="6" t="str">
        <f>IF(範囲選択問題!AF122="","",範囲選択問題!AF122)</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7EB0-B653-4297-97D4-1F5AC66CC4F2}">
  <sheetPr>
    <tabColor theme="6" tint="0.79998168889431442"/>
  </sheetPr>
  <dimension ref="A1:AF33"/>
  <sheetViews>
    <sheetView workbookViewId="0">
      <selection activeCell="A6" sqref="A6"/>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18</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IF(A4&lt;=教材データ!$J$23,VLOOKUP(A4,$AA$23:$AG$122,4,FALSE),"")</f>
        <v>8</v>
      </c>
      <c r="B5" s="22"/>
      <c r="C5" s="22">
        <f ca="1">IF(C4&lt;=教材データ!$J$23,VLOOKUP(C4,$AA$23:$AG$122,4,FALSE),"")</f>
        <v>7</v>
      </c>
      <c r="D5" s="22"/>
      <c r="E5" s="22">
        <f ca="1">IF(E4&lt;=教材データ!$J$23,VLOOKUP(E4,$AA$23:$AG$122,4,FALSE),"")</f>
        <v>9</v>
      </c>
      <c r="F5" s="22"/>
      <c r="G5" s="22">
        <f ca="1">IF(G4&lt;=教材データ!$J$23,VLOOKUP(G4,$AA$23:$AG$122,4,FALSE),"")</f>
        <v>2</v>
      </c>
      <c r="H5" s="22"/>
      <c r="I5" s="22">
        <f ca="1">IF(I4&lt;=教材データ!$J$23,VLOOKUP(I4,$AA$23:$AG$122,4,FALSE),"")</f>
        <v>10</v>
      </c>
      <c r="J5" s="22"/>
      <c r="K5" s="22">
        <f ca="1">IF(K4&lt;=教材データ!$J$23,VLOOKUP(K4,$AA$23:$AG$122,4,FALSE),"")</f>
        <v>4</v>
      </c>
      <c r="L5" s="22"/>
      <c r="M5" s="22">
        <f ca="1">IF(M4&lt;=教材データ!$J$23,VLOOKUP(M4,$AA$23:$AG$122,4,FALSE),"")</f>
        <v>6</v>
      </c>
      <c r="N5" s="22"/>
      <c r="O5" s="22">
        <f ca="1">IF(O4&lt;=教材データ!$J$23,VLOOKUP(O4,$AA$23:$AG$122,4,FALSE),"")</f>
        <v>1</v>
      </c>
      <c r="P5" s="22"/>
      <c r="Q5" s="22">
        <f ca="1">IF(Q4&lt;=教材データ!$J$23,VLOOKUP(Q4,$AA$23:$AG$122,4,FALSE),"")</f>
        <v>3</v>
      </c>
      <c r="R5" s="22"/>
      <c r="S5" s="22">
        <f ca="1">IF(S4&lt;=教材データ!$J$23,VLOOKUP(S4,$AA$23:$AG$122,4,FALSE),"")</f>
        <v>5</v>
      </c>
      <c r="T5" s="22"/>
    </row>
    <row r="6" spans="1:20" s="49" customFormat="1" ht="50" customHeight="1" thickTop="1" thickBot="1" x14ac:dyDescent="0.25">
      <c r="A6" s="48">
        <f ca="1">IF(A5="","",VLOOKUP(A5,$AD$23:$AF$32,2,FALSE))</f>
        <v>0</v>
      </c>
      <c r="C6" s="48">
        <f ca="1">IF(C5="","",VLOOKUP(C5,$AD$23:$AF$32,2,FALSE))</f>
        <v>0</v>
      </c>
      <c r="E6" s="48">
        <f ca="1">IF(E5="","",VLOOKUP(E5,$AD$23:$AF$32,2,FALSE))</f>
        <v>0</v>
      </c>
      <c r="G6" s="48">
        <f ca="1">IF(G5="","",VLOOKUP(G5,$AD$23:$AF$32,2,FALSE))</f>
        <v>0</v>
      </c>
      <c r="I6" s="48">
        <f ca="1">IF(I5="","",VLOOKUP(I5,$AD$23:$AF$32,2,FALSE))</f>
        <v>0</v>
      </c>
      <c r="K6" s="48">
        <f ca="1">IF(K5="","",VLOOKUP(K5,$AD$23:$AF$32,2,FALSE))</f>
        <v>0</v>
      </c>
      <c r="M6" s="48">
        <f ca="1">IF(M5="","",VLOOKUP(M5,$AD$23:$AF$32,2,FALSE))</f>
        <v>0</v>
      </c>
      <c r="O6" s="48">
        <f ca="1">IF(O5="","",VLOOKUP(O5,$AD$23:$AF$32,2,FALSE))</f>
        <v>0</v>
      </c>
      <c r="Q6" s="48">
        <f ca="1">IF(Q5="","",VLOOKUP(Q5,$AD$23:$AF$32,2,FALSE))</f>
        <v>0</v>
      </c>
      <c r="S6" s="48">
        <f ca="1">IF(S5="","",VLOOKUP(S5,$AD$23:$AF$32,2,FALSE))</f>
        <v>0</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9" customFormat="1" ht="50" customHeight="1" thickTop="1" thickBot="1" x14ac:dyDescent="0.25">
      <c r="A15" s="50">
        <f ca="1">IF(A18="","",VLOOKUP(A18,$AD$23:$AF$32,3,FALSE))</f>
        <v>0</v>
      </c>
      <c r="C15" s="50">
        <f ca="1">IF(C18="","",VLOOKUP(C18,$AD$23:$AF$32,3,FALSE))</f>
        <v>0</v>
      </c>
      <c r="E15" s="50">
        <f ca="1">IF(E18="","",VLOOKUP(E18,$AD$23:$AF$32,3,FALSE))</f>
        <v>0</v>
      </c>
      <c r="G15" s="50">
        <f ca="1">IF(G18="","",VLOOKUP(G18,$AD$23:$AF$32,3,FALSE))</f>
        <v>0</v>
      </c>
      <c r="I15" s="50">
        <f ca="1">IF(I18="","",VLOOKUP(I18,$AD$23:$AF$32,3,FALSE))</f>
        <v>0</v>
      </c>
      <c r="K15" s="50">
        <f ca="1">IF(K18="","",VLOOKUP(K18,$AD$23:$AF$32,3,FALSE))</f>
        <v>0</v>
      </c>
      <c r="M15" s="50">
        <f ca="1">IF(M18="","",VLOOKUP(M18,$AD$23:$AF$32,3,FALSE))</f>
        <v>0</v>
      </c>
      <c r="O15" s="50">
        <f ca="1">IF(O18="","",VLOOKUP(O18,$AD$23:$AF$32,3,FALSE))</f>
        <v>0</v>
      </c>
      <c r="Q15" s="50">
        <f ca="1">IF(Q18="","",VLOOKUP(Q18,$AD$23:$AF$32,3,FALSE))</f>
        <v>0</v>
      </c>
      <c r="S15" s="50">
        <f ca="1">IF(S18="","",VLOOKUP(S18,$AD$23:$AF$32,3,FALSE))</f>
        <v>0</v>
      </c>
    </row>
    <row r="16" spans="1:20" ht="13.5" hidden="1" thickTop="1" x14ac:dyDescent="0.2">
      <c r="A16" s="22">
        <f ca="1">IF(A4&lt;=教材データ!$J$23,RAND(),"")</f>
        <v>0.63990565110540265</v>
      </c>
      <c r="B16" s="22"/>
      <c r="C16" s="22">
        <f ca="1">IF(C4&lt;=教材データ!$J$23,RAND(),"")</f>
        <v>0.66641148924528582</v>
      </c>
      <c r="D16" s="22"/>
      <c r="E16" s="22">
        <f ca="1">IF(E4&lt;=教材データ!$J$23,RAND(),"")</f>
        <v>0.78729363734330737</v>
      </c>
      <c r="F16" s="22"/>
      <c r="G16" s="22">
        <f ca="1">IF(G4&lt;=教材データ!$J$23,RAND(),"")</f>
        <v>0.42872383234380607</v>
      </c>
      <c r="H16" s="22"/>
      <c r="I16" s="22">
        <f ca="1">IF(I4&lt;=教材データ!$J$23,RAND(),"")</f>
        <v>0.20241809844255154</v>
      </c>
      <c r="J16" s="22"/>
      <c r="K16" s="22">
        <f ca="1">IF(K4&lt;=教材データ!$J$23,RAND(),"")</f>
        <v>0.41236365442113576</v>
      </c>
      <c r="L16" s="22"/>
      <c r="M16" s="22">
        <f ca="1">IF(M4&lt;=教材データ!$J$23,RAND(),"")</f>
        <v>0.71283256518115967</v>
      </c>
      <c r="N16" s="22"/>
      <c r="O16" s="22">
        <f ca="1">IF(O4&lt;=教材データ!$J$23,RAND(),"")</f>
        <v>0.69691550944233283</v>
      </c>
      <c r="P16" s="22"/>
      <c r="Q16" s="22">
        <f ca="1">IF(Q4&lt;=教材データ!$J$23,RAND(),"")</f>
        <v>0.96269753843895167</v>
      </c>
      <c r="R16" s="22"/>
      <c r="S16" s="22">
        <f ca="1">IF(S4&lt;=教材データ!$J$23,RAND(),"")</f>
        <v>0.51238799214499486</v>
      </c>
    </row>
    <row r="17" spans="1:32" hidden="1" x14ac:dyDescent="0.2">
      <c r="A17" s="22">
        <f ca="1">IF(A16="","",RANK(A16,$A$16:$S$16))</f>
        <v>6</v>
      </c>
      <c r="B17" s="22"/>
      <c r="C17" s="22">
        <f ca="1">IF(C16="","",RANK(C16,$A$16:$S$16))</f>
        <v>5</v>
      </c>
      <c r="D17" s="22"/>
      <c r="E17" s="22">
        <f ca="1">IF(E16="","",RANK(E16,$A$16:$S$16))</f>
        <v>2</v>
      </c>
      <c r="F17" s="22"/>
      <c r="G17" s="22">
        <f ca="1">IF(G16="","",RANK(G16,$A$16:$S$16))</f>
        <v>8</v>
      </c>
      <c r="H17" s="22"/>
      <c r="I17" s="22">
        <f ca="1">IF(I16="","",RANK(I16,$A$16:$S$16))</f>
        <v>10</v>
      </c>
      <c r="J17" s="22"/>
      <c r="K17" s="22">
        <f ca="1">IF(K16="","",RANK(K16,$A$16:$S$16))</f>
        <v>9</v>
      </c>
      <c r="L17" s="22"/>
      <c r="M17" s="22">
        <f ca="1">IF(M16="","",RANK(M16,$A$16:$S$16))</f>
        <v>3</v>
      </c>
      <c r="N17" s="22"/>
      <c r="O17" s="22">
        <f ca="1">IF(O16="","",RANK(O16,$A$16:$S$16))</f>
        <v>4</v>
      </c>
      <c r="P17" s="22"/>
      <c r="Q17" s="22">
        <f ca="1">IF(Q16="","",RANK(Q16,$A$16:$S$16))</f>
        <v>1</v>
      </c>
      <c r="R17" s="22"/>
      <c r="S17" s="22">
        <f ca="1">IF(S16="","",RANK(S16,$A$16:$S$16))</f>
        <v>7</v>
      </c>
    </row>
    <row r="18" spans="1:32" hidden="1" x14ac:dyDescent="0.2">
      <c r="A18" s="22">
        <f ca="1">IF(A17="","",HLOOKUP(A17,$A$4:$S$5,2,FALSE))</f>
        <v>4</v>
      </c>
      <c r="B18" s="22"/>
      <c r="C18" s="22">
        <f ca="1">IF(C17="","",HLOOKUP(C17,$A$4:$S$5,2,FALSE))</f>
        <v>10</v>
      </c>
      <c r="D18" s="22"/>
      <c r="E18" s="22">
        <f ca="1">IF(E17="","",HLOOKUP(E17,$A$4:$S$5,2,FALSE))</f>
        <v>7</v>
      </c>
      <c r="F18" s="22"/>
      <c r="G18" s="22">
        <f ca="1">IF(G17="","",HLOOKUP(G17,$A$4:$S$5,2,FALSE))</f>
        <v>1</v>
      </c>
      <c r="H18" s="22"/>
      <c r="I18" s="22">
        <f ca="1">IF(I17="","",HLOOKUP(I17,$A$4:$S$5,2,FALSE))</f>
        <v>5</v>
      </c>
      <c r="J18" s="22"/>
      <c r="K18" s="22">
        <f ca="1">IF(K17="","",HLOOKUP(K17,$A$4:$S$5,2,FALSE))</f>
        <v>3</v>
      </c>
      <c r="L18" s="22"/>
      <c r="M18" s="22">
        <f ca="1">IF(M17="","",HLOOKUP(M17,$A$4:$S$5,2,FALSE))</f>
        <v>9</v>
      </c>
      <c r="N18" s="22"/>
      <c r="O18" s="22">
        <f ca="1">IF(O17="","",HLOOKUP(O17,$A$4:$S$5,2,FALSE))</f>
        <v>2</v>
      </c>
      <c r="P18" s="22"/>
      <c r="Q18" s="22">
        <f ca="1">IF(Q17="","",HLOOKUP(Q17,$A$4:$S$5,2,FALSE))</f>
        <v>8</v>
      </c>
      <c r="R18" s="22"/>
      <c r="S18" s="22">
        <f ca="1">IF(S17="","",HLOOKUP(S17,$A$4:$S$5,2,FALSE))</f>
        <v>6</v>
      </c>
    </row>
    <row r="19" spans="1:32" ht="13.5" thickTop="1" x14ac:dyDescent="0.2"/>
    <row r="20" spans="1:32" ht="13.5" thickBot="1" x14ac:dyDescent="0.25"/>
    <row r="21" spans="1:32" ht="20" thickTop="1" thickBot="1" x14ac:dyDescent="0.25">
      <c r="AD21" s="51" t="s">
        <v>1</v>
      </c>
      <c r="AE21" s="52"/>
      <c r="AF21" s="53"/>
    </row>
    <row r="22" spans="1:32" ht="24.5" thickTop="1" thickBot="1" x14ac:dyDescent="0.4">
      <c r="AA22" t="s">
        <v>11</v>
      </c>
      <c r="AB22" t="s">
        <v>10</v>
      </c>
      <c r="AC22" t="s">
        <v>8</v>
      </c>
      <c r="AD22" s="16" t="s">
        <v>0</v>
      </c>
      <c r="AE22" s="17" t="s">
        <v>3</v>
      </c>
      <c r="AF22" s="18" t="s">
        <v>4</v>
      </c>
    </row>
    <row r="23" spans="1:32" ht="24" thickTop="1" x14ac:dyDescent="0.35">
      <c r="AA23">
        <f t="shared" ref="AA23:AA32" ca="1" si="0">IF(AC23="○",RANK(AB23,$AB$23:$AB$32),"")</f>
        <v>8</v>
      </c>
      <c r="AB23">
        <f ca="1">IF(AC23="○",RAND(),"")</f>
        <v>0.20972455295564141</v>
      </c>
      <c r="AC23" s="26" t="str">
        <f>IF(AD23="","","○")</f>
        <v>○</v>
      </c>
      <c r="AD23" s="9">
        <f>IF(教材データ!H13="","",教材データ!H13)</f>
        <v>1</v>
      </c>
      <c r="AE23" s="15">
        <f>IF(教材データ!I13="","",教材データ!I13)</f>
        <v>0</v>
      </c>
      <c r="AF23" s="4">
        <f>IF(教材データ!J13="","",教材データ!J13)</f>
        <v>0</v>
      </c>
    </row>
    <row r="24" spans="1:32" ht="23.5" x14ac:dyDescent="0.35">
      <c r="AA24">
        <f t="shared" ca="1" si="0"/>
        <v>4</v>
      </c>
      <c r="AB24">
        <f t="shared" ref="AB24:AB32" ca="1" si="1">IF(AC24="○",RAND(),"")</f>
        <v>0.667402255097991</v>
      </c>
      <c r="AC24" s="26" t="str">
        <f t="shared" ref="AC24:AC32" si="2">IF(AD24="","","○")</f>
        <v>○</v>
      </c>
      <c r="AD24" s="10">
        <f>IF(教材データ!H14="","",教材データ!H14)</f>
        <v>2</v>
      </c>
      <c r="AE24" s="7">
        <f>IF(教材データ!I14="","",教材データ!I14)</f>
        <v>0</v>
      </c>
      <c r="AF24" s="5">
        <f>IF(教材データ!J14="","",教材データ!J14)</f>
        <v>0</v>
      </c>
    </row>
    <row r="25" spans="1:32" ht="23.5" x14ac:dyDescent="0.35">
      <c r="AA25">
        <f t="shared" ca="1" si="0"/>
        <v>9</v>
      </c>
      <c r="AB25">
        <f t="shared" ca="1" si="1"/>
        <v>0.15451501294758596</v>
      </c>
      <c r="AC25" s="26" t="str">
        <f t="shared" si="2"/>
        <v>○</v>
      </c>
      <c r="AD25" s="10">
        <f>IF(教材データ!H15="","",教材データ!H15)</f>
        <v>3</v>
      </c>
      <c r="AE25" s="7">
        <f>IF(教材データ!I15="","",教材データ!I15)</f>
        <v>0</v>
      </c>
      <c r="AF25" s="5">
        <f>IF(教材データ!J15="","",教材データ!J15)</f>
        <v>0</v>
      </c>
    </row>
    <row r="26" spans="1:32" ht="23.5" x14ac:dyDescent="0.35">
      <c r="AA26">
        <f t="shared" ca="1" si="0"/>
        <v>6</v>
      </c>
      <c r="AB26">
        <f t="shared" ca="1" si="1"/>
        <v>0.24003866810392638</v>
      </c>
      <c r="AC26" s="26" t="str">
        <f t="shared" si="2"/>
        <v>○</v>
      </c>
      <c r="AD26" s="10">
        <f>IF(教材データ!H16="","",教材データ!H16)</f>
        <v>4</v>
      </c>
      <c r="AE26" s="7">
        <f>IF(教材データ!I16="","",教材データ!I16)</f>
        <v>0</v>
      </c>
      <c r="AF26" s="5">
        <f>IF(教材データ!J16="","",教材データ!J16)</f>
        <v>0</v>
      </c>
    </row>
    <row r="27" spans="1:32" ht="23.5" x14ac:dyDescent="0.35">
      <c r="AA27">
        <f t="shared" ca="1" si="0"/>
        <v>10</v>
      </c>
      <c r="AB27">
        <f t="shared" ca="1" si="1"/>
        <v>4.9170728790433826E-2</v>
      </c>
      <c r="AC27" s="26" t="str">
        <f t="shared" si="2"/>
        <v>○</v>
      </c>
      <c r="AD27" s="10">
        <f>IF(教材データ!H17="","",教材データ!H17)</f>
        <v>5</v>
      </c>
      <c r="AE27" s="7">
        <f>IF(教材データ!I17="","",教材データ!I17)</f>
        <v>0</v>
      </c>
      <c r="AF27" s="5">
        <f>IF(教材データ!J17="","",教材データ!J17)</f>
        <v>0</v>
      </c>
    </row>
    <row r="28" spans="1:32" ht="23.5" x14ac:dyDescent="0.35">
      <c r="AA28">
        <f t="shared" ca="1" si="0"/>
        <v>7</v>
      </c>
      <c r="AB28">
        <f t="shared" ca="1" si="1"/>
        <v>0.22316434306971389</v>
      </c>
      <c r="AC28" s="26" t="str">
        <f t="shared" si="2"/>
        <v>○</v>
      </c>
      <c r="AD28" s="10">
        <f>IF(教材データ!H18="","",教材データ!H18)</f>
        <v>6</v>
      </c>
      <c r="AE28" s="7">
        <f>IF(教材データ!I18="","",教材データ!I18)</f>
        <v>0</v>
      </c>
      <c r="AF28" s="5">
        <f>IF(教材データ!J18="","",教材データ!J18)</f>
        <v>0</v>
      </c>
    </row>
    <row r="29" spans="1:32" ht="23.5" x14ac:dyDescent="0.35">
      <c r="AA29">
        <f t="shared" ca="1" si="0"/>
        <v>2</v>
      </c>
      <c r="AB29">
        <f t="shared" ca="1" si="1"/>
        <v>0.78622029233627166</v>
      </c>
      <c r="AC29" s="26" t="str">
        <f t="shared" si="2"/>
        <v>○</v>
      </c>
      <c r="AD29" s="10">
        <f>IF(教材データ!H19="","",教材データ!H19)</f>
        <v>7</v>
      </c>
      <c r="AE29" s="7">
        <f>IF(教材データ!I19="","",教材データ!I19)</f>
        <v>0</v>
      </c>
      <c r="AF29" s="5">
        <f>IF(教材データ!J19="","",教材データ!J19)</f>
        <v>0</v>
      </c>
    </row>
    <row r="30" spans="1:32" ht="23.5" x14ac:dyDescent="0.35">
      <c r="AA30">
        <f t="shared" ca="1" si="0"/>
        <v>1</v>
      </c>
      <c r="AB30">
        <f t="shared" ca="1" si="1"/>
        <v>0.912747684276771</v>
      </c>
      <c r="AC30" s="26" t="str">
        <f t="shared" si="2"/>
        <v>○</v>
      </c>
      <c r="AD30" s="10">
        <f>IF(教材データ!H20="","",教材データ!H20)</f>
        <v>8</v>
      </c>
      <c r="AE30" s="7">
        <f>IF(教材データ!I20="","",教材データ!I20)</f>
        <v>0</v>
      </c>
      <c r="AF30" s="5">
        <f>IF(教材データ!J20="","",教材データ!J20)</f>
        <v>0</v>
      </c>
    </row>
    <row r="31" spans="1:32" ht="23.5" x14ac:dyDescent="0.35">
      <c r="AA31">
        <f t="shared" ca="1" si="0"/>
        <v>3</v>
      </c>
      <c r="AB31">
        <f t="shared" ca="1" si="1"/>
        <v>0.77128204839852699</v>
      </c>
      <c r="AC31" s="26" t="str">
        <f t="shared" si="2"/>
        <v>○</v>
      </c>
      <c r="AD31" s="10">
        <f>IF(教材データ!H21="","",教材データ!H21)</f>
        <v>9</v>
      </c>
      <c r="AE31" s="7">
        <f>IF(教材データ!I21="","",教材データ!I21)</f>
        <v>0</v>
      </c>
      <c r="AF31" s="5">
        <f>IF(教材データ!J21="","",教材データ!J21)</f>
        <v>0</v>
      </c>
    </row>
    <row r="32" spans="1:32" ht="24" thickBot="1" x14ac:dyDescent="0.4">
      <c r="AA32">
        <f t="shared" ca="1" si="0"/>
        <v>5</v>
      </c>
      <c r="AB32">
        <f t="shared" ca="1" si="1"/>
        <v>0.51755716715267341</v>
      </c>
      <c r="AC32" s="26" t="str">
        <f t="shared" si="2"/>
        <v>○</v>
      </c>
      <c r="AD32" s="11">
        <f>IF(教材データ!H22="","",教材データ!H22)</f>
        <v>10</v>
      </c>
      <c r="AE32" s="8">
        <f>IF(教材データ!I22="","",教材データ!I22)</f>
        <v>0</v>
      </c>
      <c r="AF32" s="6">
        <f>IF(教材データ!J22="","",教材データ!J22)</f>
        <v>0</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4A3B-19DF-44F3-A9D6-BDDD0FDB0602}">
  <sheetPr>
    <tabColor theme="6" tint="0.79998168889431442"/>
  </sheetPr>
  <dimension ref="A1:AF33"/>
  <sheetViews>
    <sheetView workbookViewId="0">
      <selection activeCell="A6" sqref="A6"/>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4" t="s">
        <v>20</v>
      </c>
      <c r="B1" s="45"/>
      <c r="C1" s="45"/>
      <c r="D1" s="45"/>
      <c r="E1" s="45"/>
      <c r="F1" s="45"/>
      <c r="G1" s="45"/>
      <c r="H1" s="45"/>
      <c r="I1" s="45"/>
      <c r="J1" s="45"/>
      <c r="K1" s="45"/>
      <c r="L1" s="45"/>
      <c r="M1" s="45"/>
      <c r="N1" s="45"/>
      <c r="O1" s="45"/>
      <c r="P1" s="45"/>
      <c r="Q1" s="45"/>
      <c r="R1" s="45"/>
      <c r="S1" s="45"/>
    </row>
    <row r="4" spans="1:20" s="21" customFormat="1" ht="19.5" thickBot="1" x14ac:dyDescent="0.35">
      <c r="A4" s="31">
        <f>IF('選択問題 '!A4="","",'選択問題 '!A4)</f>
        <v>1</v>
      </c>
      <c r="B4" s="31" t="str">
        <f>IF('選択問題 '!B4="","",'選択問題 '!B4)</f>
        <v/>
      </c>
      <c r="C4" s="31">
        <f>IF('選択問題 '!C4="","",'選択問題 '!C4)</f>
        <v>2</v>
      </c>
      <c r="D4" s="31" t="str">
        <f>IF('選択問題 '!D4="","",'選択問題 '!D4)</f>
        <v/>
      </c>
      <c r="E4" s="31">
        <f>IF('選択問題 '!E4="","",'選択問題 '!E4)</f>
        <v>3</v>
      </c>
      <c r="F4" s="31" t="str">
        <f>IF('選択問題 '!F4="","",'選択問題 '!F4)</f>
        <v/>
      </c>
      <c r="G4" s="31">
        <f>IF('選択問題 '!G4="","",'選択問題 '!G4)</f>
        <v>4</v>
      </c>
      <c r="H4" s="31" t="str">
        <f>IF('選択問題 '!H4="","",'選択問題 '!H4)</f>
        <v/>
      </c>
      <c r="I4" s="31">
        <f>IF('選択問題 '!I4="","",'選択問題 '!I4)</f>
        <v>5</v>
      </c>
      <c r="J4" s="31" t="str">
        <f>IF('選択問題 '!J4="","",'選択問題 '!J4)</f>
        <v/>
      </c>
      <c r="K4" s="31">
        <f>IF('選択問題 '!K4="","",'選択問題 '!K4)</f>
        <v>6</v>
      </c>
      <c r="L4" s="31" t="str">
        <f>IF('選択問題 '!L4="","",'選択問題 '!L4)</f>
        <v/>
      </c>
      <c r="M4" s="31">
        <f>IF('選択問題 '!M4="","",'選択問題 '!M4)</f>
        <v>7</v>
      </c>
      <c r="N4" s="31" t="str">
        <f>IF('選択問題 '!N4="","",'選択問題 '!N4)</f>
        <v/>
      </c>
      <c r="O4" s="31">
        <f>IF('選択問題 '!O4="","",'選択問題 '!O4)</f>
        <v>8</v>
      </c>
      <c r="P4" s="31" t="str">
        <f>IF('選択問題 '!P4="","",'選択問題 '!P4)</f>
        <v/>
      </c>
      <c r="Q4" s="31">
        <f>IF('選択問題 '!Q4="","",'選択問題 '!Q4)</f>
        <v>9</v>
      </c>
      <c r="R4" s="31" t="str">
        <f>IF('選択問題 '!R4="","",'選択問題 '!R4)</f>
        <v/>
      </c>
      <c r="S4" s="31">
        <f>IF('選択問題 '!S4="","",'選択問題 '!S4)</f>
        <v>10</v>
      </c>
    </row>
    <row r="5" spans="1:20" ht="13.5" hidden="1" thickBot="1" x14ac:dyDescent="0.25">
      <c r="A5" s="22">
        <f ca="1">IF('選択問題 '!A5="","",'選択問題 '!A5)</f>
        <v>8</v>
      </c>
      <c r="B5" s="22" t="str">
        <f>IF('選択問題 '!B5="","",'選択問題 '!B5)</f>
        <v/>
      </c>
      <c r="C5" s="22">
        <f ca="1">IF('選択問題 '!C5="","",'選択問題 '!C5)</f>
        <v>7</v>
      </c>
      <c r="D5" s="22" t="str">
        <f>IF('選択問題 '!D5="","",'選択問題 '!D5)</f>
        <v/>
      </c>
      <c r="E5" s="22">
        <f ca="1">IF('選択問題 '!E5="","",'選択問題 '!E5)</f>
        <v>9</v>
      </c>
      <c r="F5" s="22" t="str">
        <f>IF('選択問題 '!F5="","",'選択問題 '!F5)</f>
        <v/>
      </c>
      <c r="G5" s="22">
        <f ca="1">IF('選択問題 '!G5="","",'選択問題 '!G5)</f>
        <v>2</v>
      </c>
      <c r="H5" s="22" t="str">
        <f>IF('選択問題 '!H5="","",'選択問題 '!H5)</f>
        <v/>
      </c>
      <c r="I5" s="22">
        <f ca="1">IF('選択問題 '!I5="","",'選択問題 '!I5)</f>
        <v>10</v>
      </c>
      <c r="J5" s="22" t="str">
        <f>IF('選択問題 '!J5="","",'選択問題 '!J5)</f>
        <v/>
      </c>
      <c r="K5" s="22">
        <f ca="1">IF('選択問題 '!K5="","",'選択問題 '!K5)</f>
        <v>4</v>
      </c>
      <c r="L5" s="22" t="str">
        <f>IF('選択問題 '!L5="","",'選択問題 '!L5)</f>
        <v/>
      </c>
      <c r="M5" s="22">
        <f ca="1">IF('選択問題 '!M5="","",'選択問題 '!M5)</f>
        <v>6</v>
      </c>
      <c r="N5" s="22" t="str">
        <f>IF('選択問題 '!N5="","",'選択問題 '!N5)</f>
        <v/>
      </c>
      <c r="O5" s="22">
        <f ca="1">IF('選択問題 '!O5="","",'選択問題 '!O5)</f>
        <v>1</v>
      </c>
      <c r="P5" s="22" t="str">
        <f>IF('選択問題 '!P5="","",'選択問題 '!P5)</f>
        <v/>
      </c>
      <c r="Q5" s="22">
        <f ca="1">IF('選択問題 '!Q5="","",'選択問題 '!Q5)</f>
        <v>3</v>
      </c>
      <c r="R5" s="22" t="str">
        <f>IF('選択問題 '!R5="","",'選択問題 '!R5)</f>
        <v/>
      </c>
      <c r="S5" s="22">
        <f ca="1">IF('選択問題 '!S5="","",'選択問題 '!S5)</f>
        <v>5</v>
      </c>
      <c r="T5" s="22"/>
    </row>
    <row r="6" spans="1:20" s="49" customFormat="1" ht="50" customHeight="1" thickTop="1" thickBot="1" x14ac:dyDescent="0.25">
      <c r="A6" s="48">
        <f ca="1">IF(A5="","",VLOOKUP(A5,$AD$23:$AF$32,2,FALSE))</f>
        <v>0</v>
      </c>
      <c r="C6" s="48">
        <f ca="1">IF(C5="","",VLOOKUP(C5,$AD$23:$AF$32,2,FALSE))</f>
        <v>0</v>
      </c>
      <c r="E6" s="48">
        <f ca="1">IF(E5="","",VLOOKUP(E5,$AD$23:$AF$32,2,FALSE))</f>
        <v>0</v>
      </c>
      <c r="G6" s="48">
        <f ca="1">IF(G5="","",VLOOKUP(G5,$AD$23:$AF$32,2,FALSE))</f>
        <v>0</v>
      </c>
      <c r="I6" s="48">
        <f ca="1">IF(I5="","",VLOOKUP(I5,$AD$23:$AF$32,2,FALSE))</f>
        <v>0</v>
      </c>
      <c r="K6" s="48">
        <f ca="1">IF(K5="","",VLOOKUP(K5,$AD$23:$AF$32,2,FALSE))</f>
        <v>0</v>
      </c>
      <c r="M6" s="48">
        <f ca="1">IF(M5="","",VLOOKUP(M5,$AD$23:$AF$32,2,FALSE))</f>
        <v>0</v>
      </c>
      <c r="O6" s="48">
        <f ca="1">IF(O5="","",VLOOKUP(O5,$AD$23:$AF$32,2,FALSE))</f>
        <v>0</v>
      </c>
      <c r="Q6" s="48">
        <f ca="1">IF(Q5="","",VLOOKUP(Q5,$AD$23:$AF$32,2,FALSE))</f>
        <v>0</v>
      </c>
      <c r="S6" s="48">
        <f ca="1">IF(S5="","",VLOOKUP(S5,$AD$23:$AF$32,2,FALSE))</f>
        <v>0</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s="49" customFormat="1" ht="50" customHeight="1" thickTop="1" thickBot="1" x14ac:dyDescent="0.25">
      <c r="A15" s="50">
        <f ca="1">IF(A18="","",VLOOKUP(A18,$AD$23:$AF$32,3,FALSE))</f>
        <v>0</v>
      </c>
      <c r="C15" s="50">
        <f ca="1">IF(C18="","",VLOOKUP(C18,$AD$23:$AF$32,3,FALSE))</f>
        <v>0</v>
      </c>
      <c r="E15" s="50">
        <f ca="1">IF(E18="","",VLOOKUP(E18,$AD$23:$AF$32,3,FALSE))</f>
        <v>0</v>
      </c>
      <c r="G15" s="50">
        <f ca="1">IF(G18="","",VLOOKUP(G18,$AD$23:$AF$32,3,FALSE))</f>
        <v>0</v>
      </c>
      <c r="I15" s="50">
        <f ca="1">IF(I18="","",VLOOKUP(I18,$AD$23:$AF$32,3,FALSE))</f>
        <v>0</v>
      </c>
      <c r="K15" s="50">
        <f ca="1">IF(K18="","",VLOOKUP(K18,$AD$23:$AF$32,3,FALSE))</f>
        <v>0</v>
      </c>
      <c r="M15" s="50">
        <f ca="1">IF(M18="","",VLOOKUP(M18,$AD$23:$AF$32,3,FALSE))</f>
        <v>0</v>
      </c>
      <c r="O15" s="50">
        <f ca="1">IF(O18="","",VLOOKUP(O18,$AD$23:$AF$32,3,FALSE))</f>
        <v>0</v>
      </c>
      <c r="Q15" s="50">
        <f ca="1">IF(Q18="","",VLOOKUP(Q18,$AD$23:$AF$32,3,FALSE))</f>
        <v>0</v>
      </c>
      <c r="S15" s="50">
        <f ca="1">IF(S18="","",VLOOKUP(S18,$AD$23:$AF$32,3,FALSE))</f>
        <v>0</v>
      </c>
    </row>
    <row r="16" spans="1:20" ht="13.5" hidden="1" thickTop="1" x14ac:dyDescent="0.2">
      <c r="A16" s="22">
        <f ca="1">IF('選択問題 '!A16="","",'選択問題 '!A16)</f>
        <v>0.63990565110540265</v>
      </c>
      <c r="B16" s="22" t="str">
        <f>IF('選択問題 '!B16="","",'選択問題 '!B16)</f>
        <v/>
      </c>
      <c r="C16" s="22">
        <f ca="1">IF('選択問題 '!C16="","",'選択問題 '!C16)</f>
        <v>0.66641148924528582</v>
      </c>
      <c r="D16" s="22" t="str">
        <f>IF('選択問題 '!D16="","",'選択問題 '!D16)</f>
        <v/>
      </c>
      <c r="E16" s="22">
        <f ca="1">IF('選択問題 '!E16="","",'選択問題 '!E16)</f>
        <v>0.78729363734330737</v>
      </c>
      <c r="F16" s="22" t="str">
        <f>IF('選択問題 '!F16="","",'選択問題 '!F16)</f>
        <v/>
      </c>
      <c r="G16" s="22">
        <f ca="1">IF('選択問題 '!G16="","",'選択問題 '!G16)</f>
        <v>0.42872383234380607</v>
      </c>
      <c r="H16" s="22" t="str">
        <f>IF('選択問題 '!H16="","",'選択問題 '!H16)</f>
        <v/>
      </c>
      <c r="I16" s="22">
        <f ca="1">IF('選択問題 '!I16="","",'選択問題 '!I16)</f>
        <v>0.20241809844255154</v>
      </c>
      <c r="J16" s="22" t="str">
        <f>IF('選択問題 '!J16="","",'選択問題 '!J16)</f>
        <v/>
      </c>
      <c r="K16" s="22">
        <f ca="1">IF('選択問題 '!K16="","",'選択問題 '!K16)</f>
        <v>0.41236365442113576</v>
      </c>
      <c r="L16" s="22" t="str">
        <f>IF('選択問題 '!L16="","",'選択問題 '!L16)</f>
        <v/>
      </c>
      <c r="M16" s="22">
        <f ca="1">IF('選択問題 '!M16="","",'選択問題 '!M16)</f>
        <v>0.71283256518115967</v>
      </c>
      <c r="N16" s="22" t="str">
        <f>IF('選択問題 '!N16="","",'選択問題 '!N16)</f>
        <v/>
      </c>
      <c r="O16" s="22">
        <f ca="1">IF('選択問題 '!O16="","",'選択問題 '!O16)</f>
        <v>0.69691550944233283</v>
      </c>
      <c r="P16" s="22" t="str">
        <f>IF('選択問題 '!P16="","",'選択問題 '!P16)</f>
        <v/>
      </c>
      <c r="Q16" s="22">
        <f ca="1">IF('選択問題 '!Q16="","",'選択問題 '!Q16)</f>
        <v>0.96269753843895167</v>
      </c>
      <c r="R16" s="22" t="str">
        <f>IF('選択問題 '!R16="","",'選択問題 '!R16)</f>
        <v/>
      </c>
      <c r="S16" s="22">
        <f ca="1">IF('選択問題 '!S16="","",'選択問題 '!S16)</f>
        <v>0.51238799214499486</v>
      </c>
    </row>
    <row r="17" spans="1:32" s="30" customFormat="1" ht="19.5" thickTop="1" x14ac:dyDescent="0.3">
      <c r="A17" s="29">
        <f ca="1">IF('選択問題 '!A17="","",'選択問題 '!A17)</f>
        <v>6</v>
      </c>
      <c r="B17" s="29" t="str">
        <f>IF('選択問題 '!B17="","",'選択問題 '!B17)</f>
        <v/>
      </c>
      <c r="C17" s="29">
        <f ca="1">IF('選択問題 '!C17="","",'選択問題 '!C17)</f>
        <v>5</v>
      </c>
      <c r="D17" s="29" t="str">
        <f>IF('選択問題 '!D17="","",'選択問題 '!D17)</f>
        <v/>
      </c>
      <c r="E17" s="29">
        <f ca="1">IF('選択問題 '!E17="","",'選択問題 '!E17)</f>
        <v>2</v>
      </c>
      <c r="F17" s="29" t="str">
        <f>IF('選択問題 '!F17="","",'選択問題 '!F17)</f>
        <v/>
      </c>
      <c r="G17" s="29">
        <f ca="1">IF('選択問題 '!G17="","",'選択問題 '!G17)</f>
        <v>8</v>
      </c>
      <c r="H17" s="29" t="str">
        <f>IF('選択問題 '!H17="","",'選択問題 '!H17)</f>
        <v/>
      </c>
      <c r="I17" s="29">
        <f ca="1">IF('選択問題 '!I17="","",'選択問題 '!I17)</f>
        <v>10</v>
      </c>
      <c r="J17" s="29" t="str">
        <f>IF('選択問題 '!J17="","",'選択問題 '!J17)</f>
        <v/>
      </c>
      <c r="K17" s="29">
        <f ca="1">IF('選択問題 '!K17="","",'選択問題 '!K17)</f>
        <v>9</v>
      </c>
      <c r="L17" s="29" t="str">
        <f>IF('選択問題 '!L17="","",'選択問題 '!L17)</f>
        <v/>
      </c>
      <c r="M17" s="29">
        <f ca="1">IF('選択問題 '!M17="","",'選択問題 '!M17)</f>
        <v>3</v>
      </c>
      <c r="N17" s="29" t="str">
        <f>IF('選択問題 '!N17="","",'選択問題 '!N17)</f>
        <v/>
      </c>
      <c r="O17" s="29">
        <f ca="1">IF('選択問題 '!O17="","",'選択問題 '!O17)</f>
        <v>4</v>
      </c>
      <c r="P17" s="29" t="str">
        <f>IF('選択問題 '!P17="","",'選択問題 '!P17)</f>
        <v/>
      </c>
      <c r="Q17" s="29">
        <f ca="1">IF('選択問題 '!Q17="","",'選択問題 '!Q17)</f>
        <v>1</v>
      </c>
      <c r="R17" s="29" t="str">
        <f>IF('選択問題 '!R17="","",'選択問題 '!R17)</f>
        <v/>
      </c>
      <c r="S17" s="29">
        <f ca="1">IF('選択問題 '!S17="","",'選択問題 '!S17)</f>
        <v>7</v>
      </c>
    </row>
    <row r="18" spans="1:32" hidden="1" x14ac:dyDescent="0.2">
      <c r="A18" s="22">
        <f ca="1">IF('選択問題 '!A18="","",'選択問題 '!A18)</f>
        <v>4</v>
      </c>
      <c r="B18" s="22" t="str">
        <f>IF('選択問題 '!B18="","",'選択問題 '!B18)</f>
        <v/>
      </c>
      <c r="C18" s="22">
        <f ca="1">IF('選択問題 '!C18="","",'選択問題 '!C18)</f>
        <v>10</v>
      </c>
      <c r="D18" s="22" t="str">
        <f>IF('選択問題 '!D18="","",'選択問題 '!D18)</f>
        <v/>
      </c>
      <c r="E18" s="22">
        <f ca="1">IF('選択問題 '!E18="","",'選択問題 '!E18)</f>
        <v>7</v>
      </c>
      <c r="F18" s="22" t="str">
        <f>IF('選択問題 '!F18="","",'選択問題 '!F18)</f>
        <v/>
      </c>
      <c r="G18" s="22">
        <f ca="1">IF('選択問題 '!G18="","",'選択問題 '!G18)</f>
        <v>1</v>
      </c>
      <c r="H18" s="22" t="str">
        <f>IF('選択問題 '!H18="","",'選択問題 '!H18)</f>
        <v/>
      </c>
      <c r="I18" s="22">
        <f ca="1">IF('選択問題 '!I18="","",'選択問題 '!I18)</f>
        <v>5</v>
      </c>
      <c r="J18" s="22" t="str">
        <f>IF('選択問題 '!J18="","",'選択問題 '!J18)</f>
        <v/>
      </c>
      <c r="K18" s="22">
        <f ca="1">IF('選択問題 '!K18="","",'選択問題 '!K18)</f>
        <v>3</v>
      </c>
      <c r="L18" s="22" t="str">
        <f>IF('選択問題 '!L18="","",'選択問題 '!L18)</f>
        <v/>
      </c>
      <c r="M18" s="22">
        <f ca="1">IF('選択問題 '!M18="","",'選択問題 '!M18)</f>
        <v>9</v>
      </c>
      <c r="N18" s="22" t="str">
        <f>IF('選択問題 '!N18="","",'選択問題 '!N18)</f>
        <v/>
      </c>
      <c r="O18" s="22">
        <f ca="1">IF('選択問題 '!O18="","",'選択問題 '!O18)</f>
        <v>2</v>
      </c>
      <c r="P18" s="22" t="str">
        <f>IF('選択問題 '!P18="","",'選択問題 '!P18)</f>
        <v/>
      </c>
      <c r="Q18" s="22">
        <f ca="1">IF('選択問題 '!Q18="","",'選択問題 '!Q18)</f>
        <v>8</v>
      </c>
      <c r="R18" s="22" t="str">
        <f>IF('選択問題 '!R18="","",'選択問題 '!R18)</f>
        <v/>
      </c>
      <c r="S18" s="22">
        <f ca="1">IF('選択問題 '!S18="","",'選択問題 '!S18)</f>
        <v>6</v>
      </c>
    </row>
    <row r="20" spans="1:32" ht="13.5" thickBot="1" x14ac:dyDescent="0.25"/>
    <row r="21" spans="1:32" ht="20" thickTop="1" thickBot="1" x14ac:dyDescent="0.25">
      <c r="AD21" s="51" t="s">
        <v>1</v>
      </c>
      <c r="AE21" s="52"/>
      <c r="AF21" s="53"/>
    </row>
    <row r="22" spans="1:32" ht="24.5" thickTop="1" thickBot="1" x14ac:dyDescent="0.4">
      <c r="A22" s="38"/>
      <c r="B22" s="38"/>
      <c r="C22" s="38"/>
      <c r="D22" s="38"/>
      <c r="E22" s="38"/>
      <c r="F22" s="38"/>
      <c r="G22" s="38"/>
      <c r="AA22" t="s">
        <v>11</v>
      </c>
      <c r="AB22" t="s">
        <v>10</v>
      </c>
      <c r="AC22" t="s">
        <v>8</v>
      </c>
      <c r="AD22" s="16" t="s">
        <v>0</v>
      </c>
      <c r="AE22" s="17" t="s">
        <v>3</v>
      </c>
      <c r="AF22" s="18" t="s">
        <v>4</v>
      </c>
    </row>
    <row r="23" spans="1:32" ht="33.5" thickTop="1" thickBot="1" x14ac:dyDescent="0.4">
      <c r="A23" s="27"/>
      <c r="B23" s="39" t="s">
        <v>12</v>
      </c>
      <c r="C23" s="38"/>
      <c r="D23" s="38"/>
      <c r="E23" s="38"/>
      <c r="F23" s="38"/>
      <c r="G23" s="38"/>
      <c r="AA23">
        <f ca="1">IF('選択問題 '!AA23="","",'選択問題 '!AA23)</f>
        <v>8</v>
      </c>
      <c r="AB23">
        <f ca="1">IF('選択問題 '!AB23="","",'選択問題 '!AB23)</f>
        <v>0.20972455295564141</v>
      </c>
      <c r="AC23" s="26" t="str">
        <f>IF('選択問題 '!AC23="","",'選択問題 '!AC23)</f>
        <v>○</v>
      </c>
      <c r="AD23" s="9">
        <f>IF('選択問題 '!AD23="","",'選択問題 '!AD23)</f>
        <v>1</v>
      </c>
      <c r="AE23" s="15">
        <f>IF('選択問題 '!AE23="","",'選択問題 '!AE23)</f>
        <v>0</v>
      </c>
      <c r="AF23" s="4">
        <f>IF('選択問題 '!AF23="","",'選択問題 '!AF23)</f>
        <v>0</v>
      </c>
    </row>
    <row r="24" spans="1:32" ht="24.5" thickTop="1" thickBot="1" x14ac:dyDescent="0.4">
      <c r="A24" s="38"/>
      <c r="B24" s="38"/>
      <c r="C24" s="38"/>
      <c r="D24" s="38"/>
      <c r="E24" s="38"/>
      <c r="F24" s="38"/>
      <c r="G24" s="38"/>
      <c r="AA24">
        <f ca="1">IF('選択問題 '!AA24="","",'選択問題 '!AA24)</f>
        <v>4</v>
      </c>
      <c r="AB24">
        <f ca="1">IF('選択問題 '!AB24="","",'選択問題 '!AB24)</f>
        <v>0.667402255097991</v>
      </c>
      <c r="AC24" s="26" t="str">
        <f>IF('選択問題 '!AC24="","",'選択問題 '!AC24)</f>
        <v>○</v>
      </c>
      <c r="AD24" s="10">
        <f>IF('選択問題 '!AD24="","",'選択問題 '!AD24)</f>
        <v>2</v>
      </c>
      <c r="AE24" s="7">
        <f>IF('選択問題 '!AE24="","",'選択問題 '!AE24)</f>
        <v>0</v>
      </c>
      <c r="AF24" s="5">
        <f>IF('選択問題 '!AF24="","",'選択問題 '!AF24)</f>
        <v>0</v>
      </c>
    </row>
    <row r="25" spans="1:32" ht="33.5" thickTop="1" thickBot="1" x14ac:dyDescent="0.4">
      <c r="A25" s="28"/>
      <c r="B25" s="39" t="s">
        <v>13</v>
      </c>
      <c r="C25" s="38"/>
      <c r="D25" s="38"/>
      <c r="E25" s="38"/>
      <c r="F25" s="38"/>
      <c r="G25" s="38"/>
      <c r="AA25">
        <f ca="1">IF('選択問題 '!AA25="","",'選択問題 '!AA25)</f>
        <v>9</v>
      </c>
      <c r="AB25">
        <f ca="1">IF('選択問題 '!AB25="","",'選択問題 '!AB25)</f>
        <v>0.15451501294758596</v>
      </c>
      <c r="AC25" s="26" t="str">
        <f>IF('選択問題 '!AC25="","",'選択問題 '!AC25)</f>
        <v>○</v>
      </c>
      <c r="AD25" s="10">
        <f>IF('選択問題 '!AD25="","",'選択問題 '!AD25)</f>
        <v>3</v>
      </c>
      <c r="AE25" s="7">
        <f>IF('選択問題 '!AE25="","",'選択問題 '!AE25)</f>
        <v>0</v>
      </c>
      <c r="AF25" s="5">
        <f>IF('選択問題 '!AF25="","",'選択問題 '!AF25)</f>
        <v>0</v>
      </c>
    </row>
    <row r="26" spans="1:32" ht="24" thickTop="1" x14ac:dyDescent="0.35">
      <c r="A26" s="38"/>
      <c r="B26" s="38"/>
      <c r="C26" s="38"/>
      <c r="D26" s="38"/>
      <c r="E26" s="38"/>
      <c r="F26" s="38"/>
      <c r="G26" s="38"/>
      <c r="AA26">
        <f ca="1">IF('選択問題 '!AA26="","",'選択問題 '!AA26)</f>
        <v>6</v>
      </c>
      <c r="AB26">
        <f ca="1">IF('選択問題 '!AB26="","",'選択問題 '!AB26)</f>
        <v>0.24003866810392638</v>
      </c>
      <c r="AC26" s="26" t="str">
        <f>IF('選択問題 '!AC26="","",'選択問題 '!AC26)</f>
        <v>○</v>
      </c>
      <c r="AD26" s="10">
        <f>IF('選択問題 '!AD26="","",'選択問題 '!AD26)</f>
        <v>4</v>
      </c>
      <c r="AE26" s="7">
        <f>IF('選択問題 '!AE26="","",'選択問題 '!AE26)</f>
        <v>0</v>
      </c>
      <c r="AF26" s="5">
        <f>IF('選択問題 '!AF26="","",'選択問題 '!AF26)</f>
        <v>0</v>
      </c>
    </row>
    <row r="27" spans="1:32" ht="23.5" x14ac:dyDescent="0.35">
      <c r="AA27">
        <f ca="1">IF('選択問題 '!AA27="","",'選択問題 '!AA27)</f>
        <v>10</v>
      </c>
      <c r="AB27">
        <f ca="1">IF('選択問題 '!AB27="","",'選択問題 '!AB27)</f>
        <v>4.9170728790433826E-2</v>
      </c>
      <c r="AC27" s="26" t="str">
        <f>IF('選択問題 '!AC27="","",'選択問題 '!AC27)</f>
        <v>○</v>
      </c>
      <c r="AD27" s="10">
        <f>IF('選択問題 '!AD27="","",'選択問題 '!AD27)</f>
        <v>5</v>
      </c>
      <c r="AE27" s="7">
        <f>IF('選択問題 '!AE27="","",'選択問題 '!AE27)</f>
        <v>0</v>
      </c>
      <c r="AF27" s="5">
        <f>IF('選択問題 '!AF27="","",'選択問題 '!AF27)</f>
        <v>0</v>
      </c>
    </row>
    <row r="28" spans="1:32" ht="23.5" x14ac:dyDescent="0.35">
      <c r="AA28">
        <f ca="1">IF('選択問題 '!AA28="","",'選択問題 '!AA28)</f>
        <v>7</v>
      </c>
      <c r="AB28">
        <f ca="1">IF('選択問題 '!AB28="","",'選択問題 '!AB28)</f>
        <v>0.22316434306971389</v>
      </c>
      <c r="AC28" s="26" t="str">
        <f>IF('選択問題 '!AC28="","",'選択問題 '!AC28)</f>
        <v>○</v>
      </c>
      <c r="AD28" s="10">
        <f>IF('選択問題 '!AD28="","",'選択問題 '!AD28)</f>
        <v>6</v>
      </c>
      <c r="AE28" s="7">
        <f>IF('選択問題 '!AE28="","",'選択問題 '!AE28)</f>
        <v>0</v>
      </c>
      <c r="AF28" s="5">
        <f>IF('選択問題 '!AF28="","",'選択問題 '!AF28)</f>
        <v>0</v>
      </c>
    </row>
    <row r="29" spans="1:32" ht="23.5" x14ac:dyDescent="0.35">
      <c r="AA29">
        <f ca="1">IF('選択問題 '!AA29="","",'選択問題 '!AA29)</f>
        <v>2</v>
      </c>
      <c r="AB29">
        <f ca="1">IF('選択問題 '!AB29="","",'選択問題 '!AB29)</f>
        <v>0.78622029233627166</v>
      </c>
      <c r="AC29" s="26" t="str">
        <f>IF('選択問題 '!AC29="","",'選択問題 '!AC29)</f>
        <v>○</v>
      </c>
      <c r="AD29" s="10">
        <f>IF('選択問題 '!AD29="","",'選択問題 '!AD29)</f>
        <v>7</v>
      </c>
      <c r="AE29" s="7">
        <f>IF('選択問題 '!AE29="","",'選択問題 '!AE29)</f>
        <v>0</v>
      </c>
      <c r="AF29" s="5">
        <f>IF('選択問題 '!AF29="","",'選択問題 '!AF29)</f>
        <v>0</v>
      </c>
    </row>
    <row r="30" spans="1:32" ht="23.5" x14ac:dyDescent="0.35">
      <c r="AA30">
        <f ca="1">IF('選択問題 '!AA30="","",'選択問題 '!AA30)</f>
        <v>1</v>
      </c>
      <c r="AB30">
        <f ca="1">IF('選択問題 '!AB30="","",'選択問題 '!AB30)</f>
        <v>0.912747684276771</v>
      </c>
      <c r="AC30" s="26" t="str">
        <f>IF('選択問題 '!AC30="","",'選択問題 '!AC30)</f>
        <v>○</v>
      </c>
      <c r="AD30" s="10">
        <f>IF('選択問題 '!AD30="","",'選択問題 '!AD30)</f>
        <v>8</v>
      </c>
      <c r="AE30" s="7">
        <f>IF('選択問題 '!AE30="","",'選択問題 '!AE30)</f>
        <v>0</v>
      </c>
      <c r="AF30" s="5">
        <f>IF('選択問題 '!AF30="","",'選択問題 '!AF30)</f>
        <v>0</v>
      </c>
    </row>
    <row r="31" spans="1:32" ht="23.5" x14ac:dyDescent="0.35">
      <c r="AA31">
        <f ca="1">IF('選択問題 '!AA31="","",'選択問題 '!AA31)</f>
        <v>3</v>
      </c>
      <c r="AB31">
        <f ca="1">IF('選択問題 '!AB31="","",'選択問題 '!AB31)</f>
        <v>0.77128204839852699</v>
      </c>
      <c r="AC31" s="26" t="str">
        <f>IF('選択問題 '!AC31="","",'選択問題 '!AC31)</f>
        <v>○</v>
      </c>
      <c r="AD31" s="10">
        <f>IF('選択問題 '!AD31="","",'選択問題 '!AD31)</f>
        <v>9</v>
      </c>
      <c r="AE31" s="7">
        <f>IF('選択問題 '!AE31="","",'選択問題 '!AE31)</f>
        <v>0</v>
      </c>
      <c r="AF31" s="5">
        <f>IF('選択問題 '!AF31="","",'選択問題 '!AF31)</f>
        <v>0</v>
      </c>
    </row>
    <row r="32" spans="1:32" ht="24" thickBot="1" x14ac:dyDescent="0.4">
      <c r="AA32">
        <f ca="1">IF('選択問題 '!AA32="","",'選択問題 '!AA32)</f>
        <v>5</v>
      </c>
      <c r="AB32">
        <f ca="1">IF('選択問題 '!AB32="","",'選択問題 '!AB32)</f>
        <v>0.51755716715267341</v>
      </c>
      <c r="AC32" s="26" t="str">
        <f>IF('選択問題 '!AC32="","",'選択問題 '!AC32)</f>
        <v>○</v>
      </c>
      <c r="AD32" s="11">
        <f>IF('選択問題 '!AD32="","",'選択問題 '!AD32)</f>
        <v>10</v>
      </c>
      <c r="AE32" s="8">
        <f>IF('選択問題 '!AE32="","",'選択問題 '!AE32)</f>
        <v>0</v>
      </c>
      <c r="AF32" s="6">
        <f>IF('選択問題 '!AF32="","",'選択問題 '!AF32)</f>
        <v>0</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使い方</vt:lpstr>
      <vt:lpstr>教材データ</vt:lpstr>
      <vt:lpstr>範囲選択問題</vt:lpstr>
      <vt:lpstr>範囲選択問題 (解答)</vt:lpstr>
      <vt:lpstr>選択問題 </vt:lpstr>
      <vt:lpstr>選択問題  (解答)</vt:lpstr>
      <vt:lpstr>'選択問題 '!Print_Area</vt:lpstr>
      <vt:lpstr>'選択問題  (解答)'!Print_Area</vt:lpstr>
      <vt:lpstr>範囲選択問題!Print_Area</vt:lpstr>
      <vt:lpstr>'範囲選択問題 (解答)'!Print_Area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2026-03-09T21:33:24Z</dcterms:modified>
  <cp:category/>
  <cp:contentStatus/>
</cp:coreProperties>
</file>